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tarea de hoy\"/>
    </mc:Choice>
  </mc:AlternateContent>
  <bookViews>
    <workbookView xWindow="930" yWindow="0" windowWidth="8780" windowHeight="5730"/>
  </bookViews>
  <sheets>
    <sheet name="GS" sheetId="9" r:id="rId1"/>
    <sheet name="GL" sheetId="10" state="hidden" r:id="rId2"/>
    <sheet name="---" sheetId="12" state="hidden" r:id="rId3"/>
    <sheet name="GGP" sheetId="14" state="hidden" r:id="rId4"/>
  </sheets>
  <definedNames>
    <definedName name="_xlnm.Print_Area" localSheetId="2">'---'!$A$1:$G$25</definedName>
    <definedName name="_xlnm.Print_Area" localSheetId="3">GGP!$A$1:$G$63</definedName>
    <definedName name="_xlnm.Print_Area" localSheetId="1">GL!$A$1:$G$35</definedName>
    <definedName name="_xlnm.Print_Area" localSheetId="0">GS!$A$1:$G$83</definedName>
    <definedName name="_xlnm.Print_Titles" localSheetId="3">GGP!$1:$4</definedName>
    <definedName name="_xlnm.Print_Titles" localSheetId="0">GS!$1:$5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9" l="1"/>
  <c r="G13" i="9" l="1"/>
  <c r="G14" i="9"/>
  <c r="G15" i="14" l="1"/>
  <c r="G38" i="9"/>
  <c r="G49" i="9"/>
  <c r="G60" i="14" l="1"/>
  <c r="D57" i="9"/>
  <c r="D58" i="9" s="1"/>
  <c r="D59" i="9" s="1"/>
  <c r="G15" i="9"/>
  <c r="G66" i="9" l="1"/>
  <c r="G65" i="9"/>
  <c r="G64" i="9"/>
  <c r="G63" i="9"/>
  <c r="G67" i="9" l="1"/>
  <c r="D27" i="14"/>
  <c r="E32" i="9"/>
  <c r="G12" i="9" l="1"/>
  <c r="G59" i="9"/>
  <c r="G58" i="9"/>
  <c r="G57" i="9"/>
  <c r="G56" i="9"/>
  <c r="G60" i="9" l="1"/>
  <c r="G19" i="10" l="1"/>
  <c r="G18" i="10"/>
  <c r="G20" i="10"/>
  <c r="G20" i="14"/>
  <c r="G21" i="14" s="1"/>
  <c r="G13" i="14"/>
  <c r="G58" i="14"/>
  <c r="G57" i="14"/>
  <c r="G56" i="14"/>
  <c r="G55" i="14"/>
  <c r="G27" i="14"/>
  <c r="G26" i="14"/>
  <c r="G28" i="14" l="1"/>
  <c r="G36" i="14"/>
  <c r="G49" i="14"/>
  <c r="G48" i="14"/>
  <c r="G47" i="14"/>
  <c r="G46" i="14"/>
  <c r="G59" i="14"/>
  <c r="G61" i="14" s="1"/>
  <c r="G41" i="14"/>
  <c r="G35" i="14"/>
  <c r="G34" i="14"/>
  <c r="G33" i="14"/>
  <c r="G14" i="14"/>
  <c r="G16" i="14" s="1"/>
  <c r="G12" i="14"/>
  <c r="B2" i="14"/>
  <c r="G32" i="9"/>
  <c r="G14" i="12"/>
  <c r="G13" i="12"/>
  <c r="B2" i="12"/>
  <c r="B2" i="10"/>
  <c r="B3" i="14"/>
  <c r="G50" i="14" l="1"/>
  <c r="G42" i="14"/>
  <c r="G5" i="14" s="1"/>
  <c r="H5" i="14" s="1"/>
  <c r="G37" i="14"/>
  <c r="G19" i="9" l="1"/>
  <c r="G20" i="9" s="1"/>
  <c r="G24" i="12" l="1"/>
  <c r="G23" i="12"/>
  <c r="G22" i="12"/>
  <c r="B3" i="12" l="1"/>
  <c r="G21" i="12" l="1"/>
  <c r="G25" i="12" s="1"/>
  <c r="G12" i="12" l="1"/>
  <c r="G31" i="9" l="1"/>
  <c r="G33" i="9" s="1"/>
  <c r="G34" i="10" l="1"/>
  <c r="G11" i="12" l="1"/>
  <c r="G15" i="12" s="1"/>
  <c r="G5" i="12" l="1"/>
  <c r="G35" i="10"/>
  <c r="G21" i="10"/>
  <c r="G29" i="10"/>
  <c r="G28" i="10"/>
  <c r="G27" i="10"/>
  <c r="G11" i="10"/>
  <c r="G10" i="10"/>
  <c r="G47" i="9"/>
  <c r="G46" i="9"/>
  <c r="G45" i="9"/>
  <c r="G26" i="9"/>
  <c r="G25" i="9"/>
  <c r="G24" i="9"/>
  <c r="G11" i="9"/>
  <c r="G16" i="9" l="1"/>
  <c r="G51" i="9"/>
  <c r="G41" i="9" s="1"/>
  <c r="G27" i="9"/>
  <c r="G12" i="10"/>
  <c r="G22" i="10"/>
  <c r="G30" i="10"/>
  <c r="G7" i="9" l="1"/>
  <c r="G70" i="9" s="1"/>
  <c r="G5" i="10"/>
  <c r="G71" i="9" l="1"/>
  <c r="G72" i="9" s="1"/>
  <c r="F71" i="9" s="1"/>
  <c r="G73" i="9" l="1"/>
  <c r="G74" i="9" s="1"/>
  <c r="F70" i="9"/>
  <c r="G75" i="9" l="1"/>
  <c r="G76" i="9" s="1"/>
  <c r="G79" i="9" l="1"/>
  <c r="G80" i="9" l="1"/>
  <c r="G81" i="9" s="1"/>
  <c r="G83" i="9" l="1"/>
</calcChain>
</file>

<file path=xl/sharedStrings.xml><?xml version="1.0" encoding="utf-8"?>
<sst xmlns="http://schemas.openxmlformats.org/spreadsheetml/2006/main" count="400" uniqueCount="129">
  <si>
    <t>Unidad</t>
  </si>
  <si>
    <t>Cantidad</t>
  </si>
  <si>
    <t>mes</t>
  </si>
  <si>
    <t>und</t>
  </si>
  <si>
    <t>glb</t>
  </si>
  <si>
    <t>Código</t>
  </si>
  <si>
    <t>Descripción</t>
  </si>
  <si>
    <t>Precio</t>
  </si>
  <si>
    <t>Parcial</t>
  </si>
  <si>
    <t>GLB</t>
  </si>
  <si>
    <t>Subtotal</t>
  </si>
  <si>
    <t>Presupuesto</t>
  </si>
  <si>
    <t>GASTOS VARIABLES</t>
  </si>
  <si>
    <t>PERSONAL TECNICO</t>
  </si>
  <si>
    <t>% Participacion</t>
  </si>
  <si>
    <t>PERSONAL AUXILIAR</t>
  </si>
  <si>
    <t>GASTOS FIJOS</t>
  </si>
  <si>
    <t>IMPLEMENTOS DE SEGURIDAD PARA PERSONAL TECNICO</t>
  </si>
  <si>
    <t>CASCO DE SEGURIDAD BLANCO</t>
  </si>
  <si>
    <t>-</t>
  </si>
  <si>
    <t>ZAPATOS DE SEGURIDAD</t>
  </si>
  <si>
    <t>CHALECO DE IDENTIFICACION DE OBRA</t>
  </si>
  <si>
    <t>LENTES DE SEGURIDAD</t>
  </si>
  <si>
    <t>EQUIPOS</t>
  </si>
  <si>
    <t>EQUIPOS DE COMPUTO IMPRESIÓN COMUNICACIÓN</t>
  </si>
  <si>
    <t>PLOTTER (impresión de planos)</t>
  </si>
  <si>
    <t>FOTOCOPIADORA (fotocopiado de documentos)</t>
  </si>
  <si>
    <t>VEHICULOS</t>
  </si>
  <si>
    <t>Cantidad (mes)</t>
  </si>
  <si>
    <t>CAMIONETAS</t>
  </si>
  <si>
    <t>CAMIONETA D/C PICKUP 4X4 DIESEL (MAQUINA SECA)</t>
  </si>
  <si>
    <t>MATERIALES INDIRECTOS</t>
  </si>
  <si>
    <t>MATERIALES DE ESCRITORIO</t>
  </si>
  <si>
    <t>PAPEL A4</t>
  </si>
  <si>
    <t>mll</t>
  </si>
  <si>
    <t>ARCHIVADORES DE LOMO GRUESO</t>
  </si>
  <si>
    <t>UTILES DE OFICINA</t>
  </si>
  <si>
    <t>est</t>
  </si>
  <si>
    <t>MATERIALES DE ASEO</t>
  </si>
  <si>
    <t>gln</t>
  </si>
  <si>
    <t>CONTINGENCIAS</t>
  </si>
  <si>
    <t>Fecha:</t>
  </si>
  <si>
    <t>Distrito:</t>
  </si>
  <si>
    <t>Cerro Colorado</t>
  </si>
  <si>
    <t>Item</t>
  </si>
  <si>
    <t>LIQUIDADOR TECNICO DE OBRA (ARQUITECTO O ING. CIVIL)</t>
  </si>
  <si>
    <t>ASISTENTE ADMINISTRATIVO</t>
  </si>
  <si>
    <t>LIQUIDADOR CONTABLE DE OBRA (CONTADOR)</t>
  </si>
  <si>
    <t>COORDINADOR DE PROYECTOS</t>
  </si>
  <si>
    <t>GASTOS DE GESTION DE PROYECTOS</t>
  </si>
  <si>
    <t>GASTOS DE  GESTION</t>
  </si>
  <si>
    <t>GASTOS DE GESTION Y ADMINISTRACION DE LA MUNICIPALIDAD PARA EL PROYECTO</t>
  </si>
  <si>
    <t>GASTOS DE DIFUSION ANTES, DURANTE Y DESPUES DE LA EJECUCION DE LA OBRA</t>
  </si>
  <si>
    <t>GASTOS QUE IRROGUE EL PROCESO DE SELECCIÓN DE ACUERDO A LEY</t>
  </si>
  <si>
    <t>GASTOS DE REPORTE DE OBRA SOLICITADOS POR LA MUNICIPALIDAD</t>
  </si>
  <si>
    <t xml:space="preserve">TOTAL GASTOS GENERALES </t>
  </si>
  <si>
    <t>GASOLINA REGULAR</t>
  </si>
  <si>
    <t>CAMIONETA PICKUP</t>
  </si>
  <si>
    <t>GESTIÓN DE PROYECTOS</t>
  </si>
  <si>
    <t>COSTO DE GESTIÓN DE PROYECTOS - PERSONAL</t>
  </si>
  <si>
    <t>COSTO DE GESTIÓN DE PROYECTOS - BIENES</t>
  </si>
  <si>
    <t>par</t>
  </si>
  <si>
    <t>CHALECO</t>
  </si>
  <si>
    <t>CASCO DE SEGURIDAD</t>
  </si>
  <si>
    <t>IMPLEMENTOS DE SEGURIDAD PERSONAL TÉCNICO</t>
  </si>
  <si>
    <t>MATERIALES DE ESCRITORIO Y OTROS</t>
  </si>
  <si>
    <t>INSUMOS</t>
  </si>
  <si>
    <t>COSTO DE GESTION DE PROYECTOS - SERVICIOS</t>
  </si>
  <si>
    <t>OTROS SERVICIOS DE TERCEROS</t>
  </si>
  <si>
    <t>serv</t>
  </si>
  <si>
    <t>SERVICIOS NOTARIALES</t>
  </si>
  <si>
    <t>GASTOS DE DIFUSIÓN DE OBRA</t>
  </si>
  <si>
    <t>PLACA RECORDATORIA</t>
  </si>
  <si>
    <t>ESTANTE DE MELAMINA</t>
  </si>
  <si>
    <t>ESCRITORIOS DE MELAMINA</t>
  </si>
  <si>
    <t>SILLA GIRATORIA TAPIZ ECOCUERO</t>
  </si>
  <si>
    <t>TACHO DE BASURA METALICO</t>
  </si>
  <si>
    <t>CONDUCTOR DE CAMIONETA</t>
  </si>
  <si>
    <t>GASTOS DE GESTIÓN DE PROYECTOS</t>
  </si>
  <si>
    <t>GASTOS DE LIQUIDACIÓN</t>
  </si>
  <si>
    <t>GASTOS DE SUPERVISIÓN</t>
  </si>
  <si>
    <t>ABOGADO ESP. EN CONTRATACIONES</t>
  </si>
  <si>
    <t>Mes</t>
  </si>
  <si>
    <t>PETROLEO DIESEL D-2</t>
  </si>
  <si>
    <t xml:space="preserve">PETROLEO DIESEL D-2 </t>
  </si>
  <si>
    <t>TOTAL GASTOS DE GESTION</t>
  </si>
  <si>
    <t>TOTAL GASTOS VARIABLES</t>
  </si>
  <si>
    <t>TOTAL GASTOS FIJOS</t>
  </si>
  <si>
    <t>TOTAL COSTO DIRECTO</t>
  </si>
  <si>
    <t>UTILIDAD</t>
  </si>
  <si>
    <t>SUB TOTAL</t>
  </si>
  <si>
    <t>IMPUESTO IGV</t>
  </si>
  <si>
    <t>TOTAL SUPERVISION  (S/.)</t>
  </si>
  <si>
    <t>PERSONAL TECNICO  (Sueldos, Bonificaciones, Beneficios Sociales)</t>
  </si>
  <si>
    <t>2024</t>
  </si>
  <si>
    <t>SUPERVISION DE OBRA</t>
  </si>
  <si>
    <t>COMPUTADORA (alquiler)</t>
  </si>
  <si>
    <t>IMPRESORA  MULTIMEDIA (alquiler)</t>
  </si>
  <si>
    <t>Medidas de Contigencias</t>
  </si>
  <si>
    <t>GASTOS DE LIQUIDACION</t>
  </si>
  <si>
    <t>ING ASISTENTE DE SUPERVISION</t>
  </si>
  <si>
    <t>TOTAL DE GASTOS DE SUPERVISION</t>
  </si>
  <si>
    <t>S/.</t>
  </si>
  <si>
    <t>Revision y Conformidad de Liquidacion</t>
  </si>
  <si>
    <t>Glb</t>
  </si>
  <si>
    <t>Tiempo</t>
  </si>
  <si>
    <t>Costo</t>
  </si>
  <si>
    <t>UTILIES DE OFICINA</t>
  </si>
  <si>
    <t>PERSONAL TECNICO (incluye leyes sociales)</t>
  </si>
  <si>
    <t>PRUEBAS DE CONTROL DE CALIDAD</t>
  </si>
  <si>
    <t>PRUEBA DE RESITENCIA DEL CONCRETO</t>
  </si>
  <si>
    <t>DISEÑO DE MEZCLAS DE CONCRETO</t>
  </si>
  <si>
    <t>PRUEBA DE COMPACTACION</t>
  </si>
  <si>
    <t>GASTOS FINANCIEROS</t>
  </si>
  <si>
    <t>CARTA FIANZA POR FIEL CUMPLIMIENTO</t>
  </si>
  <si>
    <t>TIEMPO</t>
  </si>
  <si>
    <t>% POR F.C.</t>
  </si>
  <si>
    <t>Tasa Interes %</t>
  </si>
  <si>
    <t>ENSAYO DE ANALISIS DE AGREGADOS</t>
  </si>
  <si>
    <t>ESPECIALISTA EN CONTROL DE CALIDAD</t>
  </si>
  <si>
    <t>ESPECIALISTA DE SEGURIDAD  Y SALUD OCUPACIONAL</t>
  </si>
  <si>
    <t>SERVICIOS</t>
  </si>
  <si>
    <t>MATERIALES DE LIMPIEZA</t>
  </si>
  <si>
    <t>ASISTENTE TECNICO</t>
  </si>
  <si>
    <t>SUPERVISOR DE OBRA</t>
  </si>
  <si>
    <t>2026</t>
  </si>
  <si>
    <t xml:space="preserve">Gastos de Revisión y conformidad de Liquidación de Obra  </t>
  </si>
  <si>
    <t>"CREACIÓN DE LOS SERVICIOS DE ESPACIOS PÚBLICOS URBANOS EN EL CENTRO CIVICO DEL CENTRO POBLADO SEMI-RURAL PACHACUTEC GRUPO ZONAL N°12 ZONA B, DISTRITO DE CERRO COLORADO DE LA PROVINCIA DE AREQUIPA DEL DEPARTAMENTO DE AREQUIPA"</t>
  </si>
  <si>
    <t>ING.ESTRUCTURAL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</si>
</sst>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_([$€-2]\ * #,##0.00_);_([$€-2]\ * \(#,##0.00\);_([$€-2]\ * &quot;-&quot;??_)"/>
    <numFmt numFmtId="167" formatCode="#,##0.00_);\-#,##0.00"/>
    <numFmt numFmtId="168" formatCode="#,##0.00_ ;\-#,##0.00\ "/>
    <numFmt numFmtId="169" formatCode="0.000"/>
    <numFmt numFmtId="170" formatCode="#,##0.000_ ;\-#,##0.000\ "/>
    <numFmt numFmtId="171" formatCode="#,##0.0_ ;\-#,##0.0\ "/>
    <numFmt numFmtId="172" formatCode="0.0000"/>
    <numFmt numFmtId="173" formatCode="#,##0.000_);\-#,##0.000"/>
    <numFmt numFmtId="174" formatCode="#,##0.000000000_ ;\-#,##0.000000000\ "/>
    <numFmt numFmtId="175" formatCode="#,##0.0000000000_ ;\-#,##0.0000000000\ "/>
    <numFmt numFmtId="176" formatCode="#,##0.000000000000_ ;\-#,##0.000000000000\ "/>
    <numFmt numFmtId="177" formatCode="#,##0.00000000_ ;\-#,##0.00000000\ "/>
    <numFmt numFmtId="178" formatCode="&quot;S/&quot;\ #,##0.00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u/>
      <sz val="10"/>
      <color indexed="8"/>
      <name val="Arial Narrow"/>
      <family val="2"/>
    </font>
    <font>
      <b/>
      <sz val="10"/>
      <name val="Arial Narrow"/>
      <family val="2"/>
    </font>
    <font>
      <b/>
      <sz val="11"/>
      <color rgb="FF000000"/>
      <name val="Arial Narrow"/>
      <family val="2"/>
    </font>
    <font>
      <b/>
      <sz val="16"/>
      <name val="Arial Narrow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 Narrow"/>
      <family val="2"/>
    </font>
    <font>
      <sz val="11"/>
      <color theme="1"/>
      <name val="Arial Narro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2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66" fontId="2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5" fontId="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2" fillId="0" borderId="0"/>
    <xf numFmtId="0" fontId="1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3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26" borderId="5" applyNumberFormat="0" applyFont="0" applyAlignment="0" applyProtection="0"/>
    <xf numFmtId="0" fontId="2" fillId="26" borderId="5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</cellStyleXfs>
  <cellXfs count="145">
    <xf numFmtId="0" fontId="0" fillId="0" borderId="0" xfId="0"/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0" fontId="26" fillId="0" borderId="11" xfId="0" applyFont="1" applyBorder="1" applyAlignment="1">
      <alignment horizontal="left" vertical="center"/>
    </xf>
    <xf numFmtId="14" fontId="29" fillId="0" borderId="11" xfId="0" quotePrefix="1" applyNumberFormat="1" applyFont="1" applyBorder="1" applyAlignment="1">
      <alignment horizontal="left"/>
    </xf>
    <xf numFmtId="0" fontId="26" fillId="0" borderId="10" xfId="0" applyFont="1" applyBorder="1" applyAlignment="1">
      <alignment horizontal="center"/>
    </xf>
    <xf numFmtId="0" fontId="29" fillId="0" borderId="10" xfId="0" applyFont="1" applyBorder="1" applyAlignment="1">
      <alignment vertical="center"/>
    </xf>
    <xf numFmtId="0" fontId="26" fillId="0" borderId="12" xfId="0" applyFont="1" applyBorder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43" fontId="27" fillId="0" borderId="0" xfId="0" applyNumberFormat="1" applyFont="1"/>
    <xf numFmtId="0" fontId="27" fillId="0" borderId="17" xfId="0" applyFont="1" applyBorder="1" applyAlignment="1">
      <alignment horizont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167" fontId="30" fillId="0" borderId="17" xfId="0" applyNumberFormat="1" applyFont="1" applyBorder="1" applyAlignment="1">
      <alignment horizontal="center" vertical="center"/>
    </xf>
    <xf numFmtId="0" fontId="27" fillId="27" borderId="0" xfId="0" applyFont="1" applyFill="1"/>
    <xf numFmtId="4" fontId="31" fillId="0" borderId="0" xfId="0" applyNumberFormat="1" applyFont="1"/>
    <xf numFmtId="170" fontId="27" fillId="0" borderId="0" xfId="0" applyNumberFormat="1" applyFont="1"/>
    <xf numFmtId="0" fontId="32" fillId="0" borderId="16" xfId="0" applyFont="1" applyBorder="1" applyAlignment="1">
      <alignment vertic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33" fillId="0" borderId="17" xfId="0" applyFont="1" applyBorder="1" applyAlignment="1">
      <alignment horizontal="center"/>
    </xf>
    <xf numFmtId="0" fontId="32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left" vertical="center"/>
    </xf>
    <xf numFmtId="0" fontId="33" fillId="0" borderId="13" xfId="0" quotePrefix="1" applyFont="1" applyBorder="1" applyAlignment="1">
      <alignment horizontal="center" vertical="center"/>
    </xf>
    <xf numFmtId="0" fontId="33" fillId="0" borderId="11" xfId="0" applyFont="1" applyBorder="1" applyAlignment="1">
      <alignment vertical="center"/>
    </xf>
    <xf numFmtId="0" fontId="33" fillId="0" borderId="11" xfId="0" applyFont="1" applyBorder="1" applyAlignment="1">
      <alignment horizontal="center" vertical="center"/>
    </xf>
    <xf numFmtId="167" fontId="33" fillId="0" borderId="11" xfId="0" applyNumberFormat="1" applyFont="1" applyBorder="1" applyAlignment="1">
      <alignment horizontal="center" vertical="center"/>
    </xf>
    <xf numFmtId="9" fontId="33" fillId="0" borderId="11" xfId="92" applyFont="1" applyFill="1" applyBorder="1" applyAlignment="1">
      <alignment horizontal="center" vertical="center"/>
    </xf>
    <xf numFmtId="0" fontId="34" fillId="0" borderId="16" xfId="0" applyFont="1" applyBorder="1"/>
    <xf numFmtId="0" fontId="32" fillId="0" borderId="11" xfId="0" applyFont="1" applyBorder="1" applyAlignment="1">
      <alignment horizontal="center" vertical="center"/>
    </xf>
    <xf numFmtId="167" fontId="32" fillId="0" borderId="11" xfId="0" applyNumberFormat="1" applyFont="1" applyBorder="1" applyAlignment="1">
      <alignment horizontal="center" vertical="center"/>
    </xf>
    <xf numFmtId="0" fontId="35" fillId="0" borderId="16" xfId="0" applyFont="1" applyBorder="1" applyAlignment="1">
      <alignment vertical="center"/>
    </xf>
    <xf numFmtId="167" fontId="32" fillId="0" borderId="17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left" vertical="center"/>
    </xf>
    <xf numFmtId="0" fontId="33" fillId="0" borderId="11" xfId="0" applyFont="1" applyBorder="1" applyAlignment="1">
      <alignment horizontal="left" vertical="center"/>
    </xf>
    <xf numFmtId="0" fontId="33" fillId="0" borderId="16" xfId="0" applyFont="1" applyBorder="1"/>
    <xf numFmtId="0" fontId="32" fillId="0" borderId="0" xfId="0" applyFont="1" applyAlignment="1">
      <alignment horizontal="center" vertical="center"/>
    </xf>
    <xf numFmtId="0" fontId="33" fillId="0" borderId="18" xfId="0" applyFont="1" applyBorder="1"/>
    <xf numFmtId="0" fontId="33" fillId="0" borderId="19" xfId="0" applyFont="1" applyBorder="1"/>
    <xf numFmtId="0" fontId="33" fillId="0" borderId="19" xfId="0" applyFont="1" applyBorder="1" applyAlignment="1">
      <alignment horizontal="center"/>
    </xf>
    <xf numFmtId="0" fontId="32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vertical="center" wrapText="1"/>
    </xf>
    <xf numFmtId="9" fontId="33" fillId="0" borderId="0" xfId="92" applyFont="1" applyFill="1" applyBorder="1" applyAlignment="1" applyProtection="1">
      <alignment horizontal="center"/>
    </xf>
    <xf numFmtId="0" fontId="33" fillId="0" borderId="11" xfId="0" quotePrefix="1" applyFont="1" applyBorder="1" applyAlignment="1">
      <alignment horizontal="center" vertical="center"/>
    </xf>
    <xf numFmtId="168" fontId="29" fillId="0" borderId="11" xfId="0" applyNumberFormat="1" applyFont="1" applyBorder="1" applyAlignment="1">
      <alignment horizontal="center" vertical="center"/>
    </xf>
    <xf numFmtId="168" fontId="33" fillId="0" borderId="17" xfId="0" applyNumberFormat="1" applyFont="1" applyBorder="1" applyAlignment="1">
      <alignment horizontal="center"/>
    </xf>
    <xf numFmtId="170" fontId="33" fillId="0" borderId="17" xfId="0" applyNumberFormat="1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168" fontId="27" fillId="0" borderId="17" xfId="0" applyNumberFormat="1" applyFont="1" applyBorder="1" applyAlignment="1">
      <alignment horizontal="center"/>
    </xf>
    <xf numFmtId="4" fontId="37" fillId="0" borderId="0" xfId="0" applyNumberFormat="1" applyFont="1" applyAlignment="1">
      <alignment horizontal="justify" vertical="center"/>
    </xf>
    <xf numFmtId="4" fontId="27" fillId="0" borderId="0" xfId="0" applyNumberFormat="1" applyFont="1"/>
    <xf numFmtId="168" fontId="27" fillId="0" borderId="0" xfId="0" applyNumberFormat="1" applyFont="1"/>
    <xf numFmtId="0" fontId="36" fillId="0" borderId="10" xfId="0" applyFont="1" applyBorder="1" applyAlignment="1">
      <alignment vertical="center"/>
    </xf>
    <xf numFmtId="0" fontId="34" fillId="0" borderId="12" xfId="0" applyFont="1" applyBorder="1"/>
    <xf numFmtId="0" fontId="34" fillId="0" borderId="12" xfId="0" applyFont="1" applyBorder="1" applyAlignment="1">
      <alignment horizontal="center"/>
    </xf>
    <xf numFmtId="169" fontId="36" fillId="0" borderId="12" xfId="0" applyNumberFormat="1" applyFont="1" applyBorder="1" applyAlignment="1">
      <alignment horizontal="center"/>
    </xf>
    <xf numFmtId="168" fontId="36" fillId="0" borderId="11" xfId="0" applyNumberFormat="1" applyFont="1" applyBorder="1" applyAlignment="1">
      <alignment horizontal="center" vertical="center"/>
    </xf>
    <xf numFmtId="4" fontId="33" fillId="0" borderId="17" xfId="0" applyNumberFormat="1" applyFont="1" applyBorder="1" applyAlignment="1">
      <alignment horizontal="center"/>
    </xf>
    <xf numFmtId="0" fontId="26" fillId="28" borderId="11" xfId="0" applyFont="1" applyFill="1" applyBorder="1" applyAlignment="1">
      <alignment horizontal="left" vertical="center"/>
    </xf>
    <xf numFmtId="0" fontId="32" fillId="0" borderId="15" xfId="0" applyFont="1" applyBorder="1" applyAlignment="1">
      <alignment horizontal="center" vertical="center" wrapText="1"/>
    </xf>
    <xf numFmtId="164" fontId="39" fillId="0" borderId="0" xfId="0" applyNumberFormat="1" applyFont="1" applyAlignment="1">
      <alignment vertical="center"/>
    </xf>
    <xf numFmtId="164" fontId="40" fillId="0" borderId="0" xfId="0" applyNumberFormat="1" applyFont="1" applyAlignment="1">
      <alignment vertical="center"/>
    </xf>
    <xf numFmtId="172" fontId="33" fillId="0" borderId="11" xfId="92" applyNumberFormat="1" applyFont="1" applyFill="1" applyBorder="1" applyAlignment="1">
      <alignment horizontal="center" vertical="center"/>
    </xf>
    <xf numFmtId="10" fontId="36" fillId="0" borderId="12" xfId="92" applyNumberFormat="1" applyFont="1" applyBorder="1" applyAlignment="1">
      <alignment horizontal="center"/>
    </xf>
    <xf numFmtId="10" fontId="30" fillId="0" borderId="11" xfId="92" applyNumberFormat="1" applyFont="1" applyBorder="1" applyAlignment="1">
      <alignment horizontal="center"/>
    </xf>
    <xf numFmtId="167" fontId="30" fillId="0" borderId="11" xfId="0" applyNumberFormat="1" applyFont="1" applyBorder="1" applyAlignment="1">
      <alignment horizontal="center"/>
    </xf>
    <xf numFmtId="168" fontId="27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169" fontId="29" fillId="0" borderId="20" xfId="0" applyNumberFormat="1" applyFont="1" applyBorder="1" applyAlignment="1">
      <alignment horizontal="center"/>
    </xf>
    <xf numFmtId="10" fontId="36" fillId="0" borderId="20" xfId="92" applyNumberFormat="1" applyFont="1" applyBorder="1" applyAlignment="1">
      <alignment horizontal="center"/>
    </xf>
    <xf numFmtId="173" fontId="33" fillId="0" borderId="11" xfId="0" applyNumberFormat="1" applyFont="1" applyBorder="1" applyAlignment="1">
      <alignment horizontal="center" vertical="center"/>
    </xf>
    <xf numFmtId="0" fontId="27" fillId="0" borderId="16" xfId="0" applyFont="1" applyBorder="1"/>
    <xf numFmtId="0" fontId="34" fillId="0" borderId="11" xfId="0" applyFont="1" applyBorder="1" applyAlignment="1">
      <alignment vertical="center"/>
    </xf>
    <xf numFmtId="0" fontId="32" fillId="0" borderId="10" xfId="0" quotePrefix="1" applyFont="1" applyBorder="1" applyAlignment="1">
      <alignment vertical="center"/>
    </xf>
    <xf numFmtId="0" fontId="36" fillId="0" borderId="16" xfId="0" applyFont="1" applyBorder="1"/>
    <xf numFmtId="49" fontId="26" fillId="0" borderId="11" xfId="0" quotePrefix="1" applyNumberFormat="1" applyFont="1" applyBorder="1" applyAlignment="1">
      <alignment horizontal="left"/>
    </xf>
    <xf numFmtId="14" fontId="26" fillId="0" borderId="11" xfId="0" quotePrefix="1" applyNumberFormat="1" applyFont="1" applyBorder="1" applyAlignment="1">
      <alignment horizontal="left"/>
    </xf>
    <xf numFmtId="0" fontId="32" fillId="0" borderId="0" xfId="0" quotePrefix="1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67" fontId="33" fillId="0" borderId="0" xfId="0" applyNumberFormat="1" applyFont="1" applyAlignment="1">
      <alignment horizontal="center" vertical="center"/>
    </xf>
    <xf numFmtId="10" fontId="30" fillId="0" borderId="0" xfId="92" applyNumberFormat="1" applyFont="1" applyBorder="1" applyAlignment="1">
      <alignment horizontal="center"/>
    </xf>
    <xf numFmtId="167" fontId="30" fillId="0" borderId="0" xfId="0" applyNumberFormat="1" applyFont="1" applyAlignment="1">
      <alignment horizontal="center"/>
    </xf>
    <xf numFmtId="0" fontId="33" fillId="0" borderId="14" xfId="0" applyFont="1" applyBorder="1" applyAlignment="1">
      <alignment vertical="center"/>
    </xf>
    <xf numFmtId="9" fontId="33" fillId="0" borderId="14" xfId="0" applyNumberFormat="1" applyFont="1" applyBorder="1" applyAlignment="1">
      <alignment vertical="center"/>
    </xf>
    <xf numFmtId="0" fontId="33" fillId="0" borderId="18" xfId="0" applyFont="1" applyBorder="1" applyAlignment="1">
      <alignment horizontal="center" vertical="center"/>
    </xf>
    <xf numFmtId="0" fontId="33" fillId="0" borderId="19" xfId="0" applyFont="1" applyBorder="1" applyAlignment="1">
      <alignment vertical="center"/>
    </xf>
    <xf numFmtId="0" fontId="33" fillId="0" borderId="19" xfId="0" applyFont="1" applyBorder="1" applyAlignment="1">
      <alignment horizontal="center" vertical="center"/>
    </xf>
    <xf numFmtId="167" fontId="33" fillId="0" borderId="19" xfId="0" applyNumberFormat="1" applyFont="1" applyBorder="1" applyAlignment="1">
      <alignment horizontal="center" vertical="center"/>
    </xf>
    <xf numFmtId="167" fontId="32" fillId="0" borderId="0" xfId="0" applyNumberFormat="1" applyFont="1" applyAlignment="1">
      <alignment horizontal="center" vertical="center"/>
    </xf>
    <xf numFmtId="0" fontId="33" fillId="29" borderId="10" xfId="0" applyFont="1" applyFill="1" applyBorder="1" applyAlignment="1">
      <alignment vertical="center"/>
    </xf>
    <xf numFmtId="0" fontId="32" fillId="29" borderId="12" xfId="0" applyFont="1" applyFill="1" applyBorder="1" applyAlignment="1">
      <alignment horizontal="center" vertical="center"/>
    </xf>
    <xf numFmtId="167" fontId="33" fillId="29" borderId="12" xfId="0" applyNumberFormat="1" applyFont="1" applyFill="1" applyBorder="1" applyAlignment="1">
      <alignment horizontal="center" vertical="center"/>
    </xf>
    <xf numFmtId="167" fontId="33" fillId="29" borderId="14" xfId="0" applyNumberFormat="1" applyFont="1" applyFill="1" applyBorder="1" applyAlignment="1">
      <alignment horizontal="center" vertical="center"/>
    </xf>
    <xf numFmtId="10" fontId="30" fillId="29" borderId="10" xfId="92" applyNumberFormat="1" applyFont="1" applyFill="1" applyBorder="1" applyAlignment="1">
      <alignment horizontal="center"/>
    </xf>
    <xf numFmtId="167" fontId="30" fillId="29" borderId="14" xfId="0" applyNumberFormat="1" applyFont="1" applyFill="1" applyBorder="1" applyAlignment="1">
      <alignment horizontal="center"/>
    </xf>
    <xf numFmtId="10" fontId="27" fillId="0" borderId="11" xfId="92" applyNumberFormat="1" applyFont="1" applyBorder="1" applyAlignment="1">
      <alignment horizontal="center"/>
    </xf>
    <xf numFmtId="167" fontId="27" fillId="0" borderId="11" xfId="0" applyNumberFormat="1" applyFont="1" applyBorder="1" applyAlignment="1">
      <alignment horizontal="center"/>
    </xf>
    <xf numFmtId="0" fontId="27" fillId="0" borderId="11" xfId="0" applyFont="1" applyBorder="1"/>
    <xf numFmtId="10" fontId="41" fillId="0" borderId="11" xfId="92" applyNumberFormat="1" applyFont="1" applyBorder="1" applyAlignment="1">
      <alignment horizontal="center"/>
    </xf>
    <xf numFmtId="10" fontId="26" fillId="0" borderId="11" xfId="92" applyNumberFormat="1" applyFont="1" applyBorder="1" applyAlignment="1">
      <alignment horizontal="center"/>
    </xf>
    <xf numFmtId="0" fontId="33" fillId="0" borderId="0" xfId="0" quotePrefix="1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167" fontId="33" fillId="0" borderId="0" xfId="0" applyNumberFormat="1" applyFont="1" applyBorder="1" applyAlignment="1">
      <alignment horizontal="center" vertical="center"/>
    </xf>
    <xf numFmtId="172" fontId="33" fillId="0" borderId="0" xfId="92" applyNumberFormat="1" applyFont="1" applyFill="1" applyBorder="1" applyAlignment="1">
      <alignment horizontal="center" vertical="center"/>
    </xf>
    <xf numFmtId="0" fontId="33" fillId="0" borderId="0" xfId="0" applyFont="1" applyBorder="1"/>
    <xf numFmtId="0" fontId="32" fillId="0" borderId="0" xfId="0" applyFont="1" applyBorder="1" applyAlignment="1">
      <alignment horizontal="center" vertical="center"/>
    </xf>
    <xf numFmtId="178" fontId="27" fillId="0" borderId="0" xfId="0" applyNumberFormat="1" applyFont="1"/>
    <xf numFmtId="0" fontId="38" fillId="0" borderId="11" xfId="0" applyFont="1" applyBorder="1" applyAlignment="1">
      <alignment horizontal="center" vertical="center"/>
    </xf>
    <xf numFmtId="0" fontId="30" fillId="28" borderId="11" xfId="82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/>
    </xf>
    <xf numFmtId="0" fontId="26" fillId="0" borderId="14" xfId="0" applyFont="1" applyBorder="1" applyAlignment="1">
      <alignment horizontal="right" vertical="center"/>
    </xf>
    <xf numFmtId="0" fontId="26" fillId="0" borderId="12" xfId="0" applyFont="1" applyBorder="1" applyAlignment="1">
      <alignment horizontal="left"/>
    </xf>
    <xf numFmtId="0" fontId="26" fillId="0" borderId="14" xfId="0" applyFont="1" applyBorder="1" applyAlignment="1">
      <alignment horizontal="left"/>
    </xf>
    <xf numFmtId="0" fontId="29" fillId="0" borderId="10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8" fillId="28" borderId="11" xfId="82" applyFont="1" applyFill="1" applyBorder="1" applyAlignment="1">
      <alignment horizontal="left" vertical="center" wrapText="1"/>
    </xf>
    <xf numFmtId="0" fontId="26" fillId="28" borderId="11" xfId="0" applyFont="1" applyFill="1" applyBorder="1" applyAlignment="1">
      <alignment horizontal="left" vertical="center" wrapText="1"/>
    </xf>
    <xf numFmtId="0" fontId="42" fillId="0" borderId="0" xfId="0" applyFont="1"/>
    <xf numFmtId="0" fontId="42" fillId="27" borderId="0" xfId="0" applyFont="1" applyFill="1"/>
    <xf numFmtId="168" fontId="42" fillId="0" borderId="0" xfId="0" applyNumberFormat="1" applyFont="1"/>
    <xf numFmtId="164" fontId="42" fillId="0" borderId="0" xfId="0" applyNumberFormat="1" applyFont="1"/>
    <xf numFmtId="2" fontId="42" fillId="0" borderId="0" xfId="0" applyNumberFormat="1" applyFont="1"/>
    <xf numFmtId="171" fontId="42" fillId="0" borderId="0" xfId="0" applyNumberFormat="1" applyFont="1"/>
    <xf numFmtId="43" fontId="42" fillId="0" borderId="0" xfId="0" applyNumberFormat="1" applyFont="1"/>
    <xf numFmtId="176" fontId="42" fillId="0" borderId="0" xfId="0" applyNumberFormat="1" applyFont="1"/>
    <xf numFmtId="175" fontId="42" fillId="0" borderId="0" xfId="0" applyNumberFormat="1" applyFont="1"/>
    <xf numFmtId="170" fontId="42" fillId="0" borderId="0" xfId="0" applyNumberFormat="1" applyFont="1"/>
    <xf numFmtId="178" fontId="42" fillId="0" borderId="0" xfId="0" applyNumberFormat="1" applyFont="1"/>
    <xf numFmtId="174" fontId="42" fillId="0" borderId="0" xfId="0" applyNumberFormat="1" applyFont="1"/>
    <xf numFmtId="177" fontId="42" fillId="0" borderId="0" xfId="0" applyNumberFormat="1" applyFont="1"/>
    <xf numFmtId="0" fontId="33" fillId="30" borderId="11" xfId="0" applyFont="1" applyFill="1" applyBorder="1" applyAlignment="1">
      <alignment vertical="center"/>
    </xf>
    <xf numFmtId="0" fontId="33" fillId="30" borderId="11" xfId="0" applyFont="1" applyFill="1" applyBorder="1" applyAlignment="1">
      <alignment horizontal="center" vertical="center"/>
    </xf>
    <xf numFmtId="167" fontId="33" fillId="30" borderId="11" xfId="0" applyNumberFormat="1" applyFont="1" applyFill="1" applyBorder="1" applyAlignment="1">
      <alignment horizontal="center" vertical="center"/>
    </xf>
    <xf numFmtId="10" fontId="33" fillId="30" borderId="11" xfId="92" applyNumberFormat="1" applyFont="1" applyFill="1" applyBorder="1" applyAlignment="1">
      <alignment horizontal="center" vertical="center"/>
    </xf>
    <xf numFmtId="43" fontId="42" fillId="0" borderId="21" xfId="0" applyNumberFormat="1" applyFont="1" applyBorder="1"/>
    <xf numFmtId="0" fontId="42" fillId="0" borderId="22" xfId="0" applyFont="1" applyBorder="1"/>
    <xf numFmtId="178" fontId="42" fillId="0" borderId="22" xfId="0" applyNumberFormat="1" applyFont="1" applyBorder="1"/>
    <xf numFmtId="174" fontId="42" fillId="0" borderId="23" xfId="0" applyNumberFormat="1" applyFont="1" applyBorder="1"/>
    <xf numFmtId="43" fontId="42" fillId="0" borderId="22" xfId="0" applyNumberFormat="1" applyFont="1" applyBorder="1"/>
    <xf numFmtId="43" fontId="33" fillId="0" borderId="11" xfId="0" applyNumberFormat="1" applyFont="1" applyBorder="1" applyAlignment="1">
      <alignment horizontal="center" vertical="center"/>
    </xf>
  </cellXfs>
  <cellStyles count="112">
    <cellStyle name="20% - Énfasis1 2" xfId="1"/>
    <cellStyle name="20% - Énfasis1 3" xfId="2"/>
    <cellStyle name="20% - Énfasis2 2" xfId="3"/>
    <cellStyle name="20% - Énfasis2 3" xfId="4"/>
    <cellStyle name="20% - Énfasis3 2" xfId="5"/>
    <cellStyle name="20% - Énfasis3 3" xfId="6"/>
    <cellStyle name="20% - Énfasis4 2" xfId="7"/>
    <cellStyle name="20% - Énfasis4 3" xfId="8"/>
    <cellStyle name="20% - Énfasis5 2" xfId="9"/>
    <cellStyle name="20% - Énfasis5 3" xfId="10"/>
    <cellStyle name="20% - Énfasis6 2" xfId="11"/>
    <cellStyle name="20% - Énfasis6 3" xfId="12"/>
    <cellStyle name="40% - Énfasis1 2" xfId="13"/>
    <cellStyle name="40% - Énfasis1 3" xfId="14"/>
    <cellStyle name="40% - Énfasis2 2" xfId="15"/>
    <cellStyle name="40% - Énfasis2 3" xfId="16"/>
    <cellStyle name="40% - Énfasis3 2" xfId="17"/>
    <cellStyle name="40% - Énfasis3 3" xfId="18"/>
    <cellStyle name="40% - Énfasis4 2" xfId="19"/>
    <cellStyle name="40% - Énfasis4 3" xfId="20"/>
    <cellStyle name="40% - Énfasis5 2" xfId="21"/>
    <cellStyle name="40% - Énfasis5 3" xfId="22"/>
    <cellStyle name="40% - Énfasis6 2" xfId="23"/>
    <cellStyle name="40% - Énfasis6 3" xfId="24"/>
    <cellStyle name="60% - Énfasis1 2" xfId="25"/>
    <cellStyle name="60% - Énfasis1 3" xfId="26"/>
    <cellStyle name="60% - Énfasis2 2" xfId="27"/>
    <cellStyle name="60% - Énfasis2 3" xfId="28"/>
    <cellStyle name="60% - Énfasis3 2" xfId="29"/>
    <cellStyle name="60% - Énfasis3 3" xfId="30"/>
    <cellStyle name="60% - Énfasis4 2" xfId="31"/>
    <cellStyle name="60% - Énfasis4 3" xfId="32"/>
    <cellStyle name="60% - Énfasis5 2" xfId="33"/>
    <cellStyle name="60% - Énfasis5 3" xfId="34"/>
    <cellStyle name="60% - Énfasis6 2" xfId="35"/>
    <cellStyle name="60% - Énfasis6 3" xfId="36"/>
    <cellStyle name="Buena 2" xfId="37"/>
    <cellStyle name="Buena 3" xfId="38"/>
    <cellStyle name="Cálculo 2" xfId="39"/>
    <cellStyle name="Cálculo 3" xfId="40"/>
    <cellStyle name="Celda de comprobación 2" xfId="41"/>
    <cellStyle name="Celda de comprobación 3" xfId="42"/>
    <cellStyle name="Celda vinculada 2" xfId="43"/>
    <cellStyle name="Celda vinculada 3" xfId="44"/>
    <cellStyle name="Encabezado 4 2" xfId="45"/>
    <cellStyle name="Encabezado 4 3" xfId="46"/>
    <cellStyle name="Énfasis 1" xfId="47"/>
    <cellStyle name="Énfasis 2" xfId="48"/>
    <cellStyle name="Énfasis 3" xfId="49"/>
    <cellStyle name="Énfasis1 2" xfId="50"/>
    <cellStyle name="Énfasis1 3" xfId="51"/>
    <cellStyle name="Énfasis2 2" xfId="52"/>
    <cellStyle name="Énfasis2 3" xfId="53"/>
    <cellStyle name="Énfasis3 2" xfId="54"/>
    <cellStyle name="Énfasis3 3" xfId="55"/>
    <cellStyle name="Énfasis4 2" xfId="56"/>
    <cellStyle name="Énfasis4 3" xfId="57"/>
    <cellStyle name="Énfasis5 2" xfId="58"/>
    <cellStyle name="Énfasis5 3" xfId="59"/>
    <cellStyle name="Énfasis6 2" xfId="60"/>
    <cellStyle name="Énfasis6 3" xfId="61"/>
    <cellStyle name="Entrada 2" xfId="62"/>
    <cellStyle name="Entrada 3" xfId="63"/>
    <cellStyle name="Euro" xfId="64"/>
    <cellStyle name="F2" xfId="65"/>
    <cellStyle name="F3" xfId="66"/>
    <cellStyle name="F4" xfId="67"/>
    <cellStyle name="F5" xfId="68"/>
    <cellStyle name="F6" xfId="69"/>
    <cellStyle name="F7" xfId="70"/>
    <cellStyle name="F8" xfId="71"/>
    <cellStyle name="Incorrecto 2" xfId="72"/>
    <cellStyle name="Incorrecto 3" xfId="73"/>
    <cellStyle name="Millares 2" xfId="74"/>
    <cellStyle name="Neutral 2" xfId="75"/>
    <cellStyle name="Neutral 3" xfId="76"/>
    <cellStyle name="Normal" xfId="0" builtinId="0"/>
    <cellStyle name="Normal 10" xfId="77"/>
    <cellStyle name="Normal 2" xfId="78"/>
    <cellStyle name="Normal 2 2" xfId="79"/>
    <cellStyle name="Normal 2 3" xfId="80"/>
    <cellStyle name="Normal 2 4" xfId="81"/>
    <cellStyle name="Normal 3" xfId="82"/>
    <cellStyle name="Normal 3 2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as 2" xfId="90"/>
    <cellStyle name="Notas 3" xfId="91"/>
    <cellStyle name="Porcentaje" xfId="92" builtinId="5"/>
    <cellStyle name="Porcentual 2" xfId="93"/>
    <cellStyle name="Porcentual 3" xfId="94"/>
    <cellStyle name="Salida 2" xfId="95"/>
    <cellStyle name="Salida 3" xfId="96"/>
    <cellStyle name="Texto de advertencia 2" xfId="97"/>
    <cellStyle name="Texto de advertencia 3" xfId="98"/>
    <cellStyle name="Texto explicativo 2" xfId="99"/>
    <cellStyle name="Texto explicativo 3" xfId="100"/>
    <cellStyle name="Título 1 2" xfId="101"/>
    <cellStyle name="Título 1 3" xfId="102"/>
    <cellStyle name="Título 2 2" xfId="103"/>
    <cellStyle name="Título 2 3" xfId="104"/>
    <cellStyle name="Título 3 2" xfId="105"/>
    <cellStyle name="Título 3 3" xfId="106"/>
    <cellStyle name="Título 4" xfId="107"/>
    <cellStyle name="Título 5" xfId="108"/>
    <cellStyle name="Título de hoja" xfId="109"/>
    <cellStyle name="Total 2" xfId="110"/>
    <cellStyle name="Total 3" xfId="111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zoomScale="90" zoomScaleNormal="90" zoomScaleSheetLayoutView="90" workbookViewId="0">
      <selection activeCell="H7" sqref="H7"/>
    </sheetView>
  </sheetViews>
  <sheetFormatPr baseColWidth="10" defaultRowHeight="14" x14ac:dyDescent="0.3"/>
  <cols>
    <col min="1" max="1" width="10" style="3" customWidth="1"/>
    <col min="2" max="2" width="46.81640625" style="3" customWidth="1"/>
    <col min="3" max="3" width="10.6328125" style="9" customWidth="1"/>
    <col min="4" max="4" width="8.26953125" style="9" customWidth="1"/>
    <col min="5" max="5" width="12" style="9" customWidth="1"/>
    <col min="6" max="6" width="12.81640625" style="9" customWidth="1"/>
    <col min="7" max="7" width="11.81640625" style="9" customWidth="1"/>
    <col min="8" max="8" width="18" style="122" bestFit="1" customWidth="1"/>
    <col min="9" max="9" width="18.7265625" style="122" customWidth="1"/>
    <col min="10" max="248" width="11.36328125" style="3"/>
    <col min="249" max="249" width="16.26953125" style="3" customWidth="1"/>
    <col min="250" max="250" width="65.36328125" style="3" customWidth="1"/>
    <col min="251" max="251" width="12.7265625" style="3" customWidth="1"/>
    <col min="252" max="252" width="13.7265625" style="3" customWidth="1"/>
    <col min="253" max="253" width="14" style="3" customWidth="1"/>
    <col min="254" max="254" width="20.26953125" style="3" customWidth="1"/>
    <col min="255" max="255" width="19.36328125" style="3" bestFit="1" customWidth="1"/>
    <col min="256" max="257" width="20.81640625" style="3" customWidth="1"/>
    <col min="258" max="258" width="19.26953125" style="3" customWidth="1"/>
    <col min="259" max="259" width="20.6328125" style="3" customWidth="1"/>
    <col min="260" max="260" width="11.36328125" style="3"/>
    <col min="261" max="261" width="14.36328125" style="3" bestFit="1" customWidth="1"/>
    <col min="262" max="262" width="11.36328125" style="3"/>
    <col min="263" max="263" width="15.7265625" style="3" customWidth="1"/>
    <col min="264" max="504" width="11.36328125" style="3"/>
    <col min="505" max="505" width="16.26953125" style="3" customWidth="1"/>
    <col min="506" max="506" width="65.36328125" style="3" customWidth="1"/>
    <col min="507" max="507" width="12.7265625" style="3" customWidth="1"/>
    <col min="508" max="508" width="13.7265625" style="3" customWidth="1"/>
    <col min="509" max="509" width="14" style="3" customWidth="1"/>
    <col min="510" max="510" width="20.26953125" style="3" customWidth="1"/>
    <col min="511" max="511" width="19.36328125" style="3" bestFit="1" customWidth="1"/>
    <col min="512" max="513" width="20.81640625" style="3" customWidth="1"/>
    <col min="514" max="514" width="19.26953125" style="3" customWidth="1"/>
    <col min="515" max="515" width="20.6328125" style="3" customWidth="1"/>
    <col min="516" max="516" width="11.36328125" style="3"/>
    <col min="517" max="517" width="14.36328125" style="3" bestFit="1" customWidth="1"/>
    <col min="518" max="518" width="11.36328125" style="3"/>
    <col min="519" max="519" width="15.7265625" style="3" customWidth="1"/>
    <col min="520" max="760" width="11.36328125" style="3"/>
    <col min="761" max="761" width="16.26953125" style="3" customWidth="1"/>
    <col min="762" max="762" width="65.36328125" style="3" customWidth="1"/>
    <col min="763" max="763" width="12.7265625" style="3" customWidth="1"/>
    <col min="764" max="764" width="13.7265625" style="3" customWidth="1"/>
    <col min="765" max="765" width="14" style="3" customWidth="1"/>
    <col min="766" max="766" width="20.26953125" style="3" customWidth="1"/>
    <col min="767" max="767" width="19.36328125" style="3" bestFit="1" customWidth="1"/>
    <col min="768" max="769" width="20.81640625" style="3" customWidth="1"/>
    <col min="770" max="770" width="19.26953125" style="3" customWidth="1"/>
    <col min="771" max="771" width="20.6328125" style="3" customWidth="1"/>
    <col min="772" max="772" width="11.36328125" style="3"/>
    <col min="773" max="773" width="14.36328125" style="3" bestFit="1" customWidth="1"/>
    <col min="774" max="774" width="11.36328125" style="3"/>
    <col min="775" max="775" width="15.7265625" style="3" customWidth="1"/>
    <col min="776" max="1016" width="11.36328125" style="3"/>
    <col min="1017" max="1017" width="16.26953125" style="3" customWidth="1"/>
    <col min="1018" max="1018" width="65.36328125" style="3" customWidth="1"/>
    <col min="1019" max="1019" width="12.7265625" style="3" customWidth="1"/>
    <col min="1020" max="1020" width="13.7265625" style="3" customWidth="1"/>
    <col min="1021" max="1021" width="14" style="3" customWidth="1"/>
    <col min="1022" max="1022" width="20.26953125" style="3" customWidth="1"/>
    <col min="1023" max="1023" width="19.36328125" style="3" bestFit="1" customWidth="1"/>
    <col min="1024" max="1025" width="20.81640625" style="3" customWidth="1"/>
    <col min="1026" max="1026" width="19.26953125" style="3" customWidth="1"/>
    <col min="1027" max="1027" width="20.6328125" style="3" customWidth="1"/>
    <col min="1028" max="1028" width="11.36328125" style="3"/>
    <col min="1029" max="1029" width="14.36328125" style="3" bestFit="1" customWidth="1"/>
    <col min="1030" max="1030" width="11.36328125" style="3"/>
    <col min="1031" max="1031" width="15.7265625" style="3" customWidth="1"/>
    <col min="1032" max="1272" width="11.36328125" style="3"/>
    <col min="1273" max="1273" width="16.26953125" style="3" customWidth="1"/>
    <col min="1274" max="1274" width="65.36328125" style="3" customWidth="1"/>
    <col min="1275" max="1275" width="12.7265625" style="3" customWidth="1"/>
    <col min="1276" max="1276" width="13.7265625" style="3" customWidth="1"/>
    <col min="1277" max="1277" width="14" style="3" customWidth="1"/>
    <col min="1278" max="1278" width="20.26953125" style="3" customWidth="1"/>
    <col min="1279" max="1279" width="19.36328125" style="3" bestFit="1" customWidth="1"/>
    <col min="1280" max="1281" width="20.81640625" style="3" customWidth="1"/>
    <col min="1282" max="1282" width="19.26953125" style="3" customWidth="1"/>
    <col min="1283" max="1283" width="20.6328125" style="3" customWidth="1"/>
    <col min="1284" max="1284" width="11.36328125" style="3"/>
    <col min="1285" max="1285" width="14.36328125" style="3" bestFit="1" customWidth="1"/>
    <col min="1286" max="1286" width="11.36328125" style="3"/>
    <col min="1287" max="1287" width="15.7265625" style="3" customWidth="1"/>
    <col min="1288" max="1528" width="11.36328125" style="3"/>
    <col min="1529" max="1529" width="16.26953125" style="3" customWidth="1"/>
    <col min="1530" max="1530" width="65.36328125" style="3" customWidth="1"/>
    <col min="1531" max="1531" width="12.7265625" style="3" customWidth="1"/>
    <col min="1532" max="1532" width="13.7265625" style="3" customWidth="1"/>
    <col min="1533" max="1533" width="14" style="3" customWidth="1"/>
    <col min="1534" max="1534" width="20.26953125" style="3" customWidth="1"/>
    <col min="1535" max="1535" width="19.36328125" style="3" bestFit="1" customWidth="1"/>
    <col min="1536" max="1537" width="20.81640625" style="3" customWidth="1"/>
    <col min="1538" max="1538" width="19.26953125" style="3" customWidth="1"/>
    <col min="1539" max="1539" width="20.6328125" style="3" customWidth="1"/>
    <col min="1540" max="1540" width="11.36328125" style="3"/>
    <col min="1541" max="1541" width="14.36328125" style="3" bestFit="1" customWidth="1"/>
    <col min="1542" max="1542" width="11.36328125" style="3"/>
    <col min="1543" max="1543" width="15.7265625" style="3" customWidth="1"/>
    <col min="1544" max="1784" width="11.36328125" style="3"/>
    <col min="1785" max="1785" width="16.26953125" style="3" customWidth="1"/>
    <col min="1786" max="1786" width="65.36328125" style="3" customWidth="1"/>
    <col min="1787" max="1787" width="12.7265625" style="3" customWidth="1"/>
    <col min="1788" max="1788" width="13.7265625" style="3" customWidth="1"/>
    <col min="1789" max="1789" width="14" style="3" customWidth="1"/>
    <col min="1790" max="1790" width="20.26953125" style="3" customWidth="1"/>
    <col min="1791" max="1791" width="19.36328125" style="3" bestFit="1" customWidth="1"/>
    <col min="1792" max="1793" width="20.81640625" style="3" customWidth="1"/>
    <col min="1794" max="1794" width="19.26953125" style="3" customWidth="1"/>
    <col min="1795" max="1795" width="20.6328125" style="3" customWidth="1"/>
    <col min="1796" max="1796" width="11.36328125" style="3"/>
    <col min="1797" max="1797" width="14.36328125" style="3" bestFit="1" customWidth="1"/>
    <col min="1798" max="1798" width="11.36328125" style="3"/>
    <col min="1799" max="1799" width="15.7265625" style="3" customWidth="1"/>
    <col min="1800" max="2040" width="11.36328125" style="3"/>
    <col min="2041" max="2041" width="16.26953125" style="3" customWidth="1"/>
    <col min="2042" max="2042" width="65.36328125" style="3" customWidth="1"/>
    <col min="2043" max="2043" width="12.7265625" style="3" customWidth="1"/>
    <col min="2044" max="2044" width="13.7265625" style="3" customWidth="1"/>
    <col min="2045" max="2045" width="14" style="3" customWidth="1"/>
    <col min="2046" max="2046" width="20.26953125" style="3" customWidth="1"/>
    <col min="2047" max="2047" width="19.36328125" style="3" bestFit="1" customWidth="1"/>
    <col min="2048" max="2049" width="20.81640625" style="3" customWidth="1"/>
    <col min="2050" max="2050" width="19.26953125" style="3" customWidth="1"/>
    <col min="2051" max="2051" width="20.6328125" style="3" customWidth="1"/>
    <col min="2052" max="2052" width="11.36328125" style="3"/>
    <col min="2053" max="2053" width="14.36328125" style="3" bestFit="1" customWidth="1"/>
    <col min="2054" max="2054" width="11.36328125" style="3"/>
    <col min="2055" max="2055" width="15.7265625" style="3" customWidth="1"/>
    <col min="2056" max="2296" width="11.36328125" style="3"/>
    <col min="2297" max="2297" width="16.26953125" style="3" customWidth="1"/>
    <col min="2298" max="2298" width="65.36328125" style="3" customWidth="1"/>
    <col min="2299" max="2299" width="12.7265625" style="3" customWidth="1"/>
    <col min="2300" max="2300" width="13.7265625" style="3" customWidth="1"/>
    <col min="2301" max="2301" width="14" style="3" customWidth="1"/>
    <col min="2302" max="2302" width="20.26953125" style="3" customWidth="1"/>
    <col min="2303" max="2303" width="19.36328125" style="3" bestFit="1" customWidth="1"/>
    <col min="2304" max="2305" width="20.81640625" style="3" customWidth="1"/>
    <col min="2306" max="2306" width="19.26953125" style="3" customWidth="1"/>
    <col min="2307" max="2307" width="20.6328125" style="3" customWidth="1"/>
    <col min="2308" max="2308" width="11.36328125" style="3"/>
    <col min="2309" max="2309" width="14.36328125" style="3" bestFit="1" customWidth="1"/>
    <col min="2310" max="2310" width="11.36328125" style="3"/>
    <col min="2311" max="2311" width="15.7265625" style="3" customWidth="1"/>
    <col min="2312" max="2552" width="11.36328125" style="3"/>
    <col min="2553" max="2553" width="16.26953125" style="3" customWidth="1"/>
    <col min="2554" max="2554" width="65.36328125" style="3" customWidth="1"/>
    <col min="2555" max="2555" width="12.7265625" style="3" customWidth="1"/>
    <col min="2556" max="2556" width="13.7265625" style="3" customWidth="1"/>
    <col min="2557" max="2557" width="14" style="3" customWidth="1"/>
    <col min="2558" max="2558" width="20.26953125" style="3" customWidth="1"/>
    <col min="2559" max="2559" width="19.36328125" style="3" bestFit="1" customWidth="1"/>
    <col min="2560" max="2561" width="20.81640625" style="3" customWidth="1"/>
    <col min="2562" max="2562" width="19.26953125" style="3" customWidth="1"/>
    <col min="2563" max="2563" width="20.6328125" style="3" customWidth="1"/>
    <col min="2564" max="2564" width="11.36328125" style="3"/>
    <col min="2565" max="2565" width="14.36328125" style="3" bestFit="1" customWidth="1"/>
    <col min="2566" max="2566" width="11.36328125" style="3"/>
    <col min="2567" max="2567" width="15.7265625" style="3" customWidth="1"/>
    <col min="2568" max="2808" width="11.36328125" style="3"/>
    <col min="2809" max="2809" width="16.26953125" style="3" customWidth="1"/>
    <col min="2810" max="2810" width="65.36328125" style="3" customWidth="1"/>
    <col min="2811" max="2811" width="12.7265625" style="3" customWidth="1"/>
    <col min="2812" max="2812" width="13.7265625" style="3" customWidth="1"/>
    <col min="2813" max="2813" width="14" style="3" customWidth="1"/>
    <col min="2814" max="2814" width="20.26953125" style="3" customWidth="1"/>
    <col min="2815" max="2815" width="19.36328125" style="3" bestFit="1" customWidth="1"/>
    <col min="2816" max="2817" width="20.81640625" style="3" customWidth="1"/>
    <col min="2818" max="2818" width="19.26953125" style="3" customWidth="1"/>
    <col min="2819" max="2819" width="20.6328125" style="3" customWidth="1"/>
    <col min="2820" max="2820" width="11.36328125" style="3"/>
    <col min="2821" max="2821" width="14.36328125" style="3" bestFit="1" customWidth="1"/>
    <col min="2822" max="2822" width="11.36328125" style="3"/>
    <col min="2823" max="2823" width="15.7265625" style="3" customWidth="1"/>
    <col min="2824" max="3064" width="11.36328125" style="3"/>
    <col min="3065" max="3065" width="16.26953125" style="3" customWidth="1"/>
    <col min="3066" max="3066" width="65.36328125" style="3" customWidth="1"/>
    <col min="3067" max="3067" width="12.7265625" style="3" customWidth="1"/>
    <col min="3068" max="3068" width="13.7265625" style="3" customWidth="1"/>
    <col min="3069" max="3069" width="14" style="3" customWidth="1"/>
    <col min="3070" max="3070" width="20.26953125" style="3" customWidth="1"/>
    <col min="3071" max="3071" width="19.36328125" style="3" bestFit="1" customWidth="1"/>
    <col min="3072" max="3073" width="20.81640625" style="3" customWidth="1"/>
    <col min="3074" max="3074" width="19.26953125" style="3" customWidth="1"/>
    <col min="3075" max="3075" width="20.6328125" style="3" customWidth="1"/>
    <col min="3076" max="3076" width="11.36328125" style="3"/>
    <col min="3077" max="3077" width="14.36328125" style="3" bestFit="1" customWidth="1"/>
    <col min="3078" max="3078" width="11.36328125" style="3"/>
    <col min="3079" max="3079" width="15.7265625" style="3" customWidth="1"/>
    <col min="3080" max="3320" width="11.36328125" style="3"/>
    <col min="3321" max="3321" width="16.26953125" style="3" customWidth="1"/>
    <col min="3322" max="3322" width="65.36328125" style="3" customWidth="1"/>
    <col min="3323" max="3323" width="12.7265625" style="3" customWidth="1"/>
    <col min="3324" max="3324" width="13.7265625" style="3" customWidth="1"/>
    <col min="3325" max="3325" width="14" style="3" customWidth="1"/>
    <col min="3326" max="3326" width="20.26953125" style="3" customWidth="1"/>
    <col min="3327" max="3327" width="19.36328125" style="3" bestFit="1" customWidth="1"/>
    <col min="3328" max="3329" width="20.81640625" style="3" customWidth="1"/>
    <col min="3330" max="3330" width="19.26953125" style="3" customWidth="1"/>
    <col min="3331" max="3331" width="20.6328125" style="3" customWidth="1"/>
    <col min="3332" max="3332" width="11.36328125" style="3"/>
    <col min="3333" max="3333" width="14.36328125" style="3" bestFit="1" customWidth="1"/>
    <col min="3334" max="3334" width="11.36328125" style="3"/>
    <col min="3335" max="3335" width="15.7265625" style="3" customWidth="1"/>
    <col min="3336" max="3576" width="11.36328125" style="3"/>
    <col min="3577" max="3577" width="16.26953125" style="3" customWidth="1"/>
    <col min="3578" max="3578" width="65.36328125" style="3" customWidth="1"/>
    <col min="3579" max="3579" width="12.7265625" style="3" customWidth="1"/>
    <col min="3580" max="3580" width="13.7265625" style="3" customWidth="1"/>
    <col min="3581" max="3581" width="14" style="3" customWidth="1"/>
    <col min="3582" max="3582" width="20.26953125" style="3" customWidth="1"/>
    <col min="3583" max="3583" width="19.36328125" style="3" bestFit="1" customWidth="1"/>
    <col min="3584" max="3585" width="20.81640625" style="3" customWidth="1"/>
    <col min="3586" max="3586" width="19.26953125" style="3" customWidth="1"/>
    <col min="3587" max="3587" width="20.6328125" style="3" customWidth="1"/>
    <col min="3588" max="3588" width="11.36328125" style="3"/>
    <col min="3589" max="3589" width="14.36328125" style="3" bestFit="1" customWidth="1"/>
    <col min="3590" max="3590" width="11.36328125" style="3"/>
    <col min="3591" max="3591" width="15.7265625" style="3" customWidth="1"/>
    <col min="3592" max="3832" width="11.36328125" style="3"/>
    <col min="3833" max="3833" width="16.26953125" style="3" customWidth="1"/>
    <col min="3834" max="3834" width="65.36328125" style="3" customWidth="1"/>
    <col min="3835" max="3835" width="12.7265625" style="3" customWidth="1"/>
    <col min="3836" max="3836" width="13.7265625" style="3" customWidth="1"/>
    <col min="3837" max="3837" width="14" style="3" customWidth="1"/>
    <col min="3838" max="3838" width="20.26953125" style="3" customWidth="1"/>
    <col min="3839" max="3839" width="19.36328125" style="3" bestFit="1" customWidth="1"/>
    <col min="3840" max="3841" width="20.81640625" style="3" customWidth="1"/>
    <col min="3842" max="3842" width="19.26953125" style="3" customWidth="1"/>
    <col min="3843" max="3843" width="20.6328125" style="3" customWidth="1"/>
    <col min="3844" max="3844" width="11.36328125" style="3"/>
    <col min="3845" max="3845" width="14.36328125" style="3" bestFit="1" customWidth="1"/>
    <col min="3846" max="3846" width="11.36328125" style="3"/>
    <col min="3847" max="3847" width="15.7265625" style="3" customWidth="1"/>
    <col min="3848" max="4088" width="11.36328125" style="3"/>
    <col min="4089" max="4089" width="16.26953125" style="3" customWidth="1"/>
    <col min="4090" max="4090" width="65.36328125" style="3" customWidth="1"/>
    <col min="4091" max="4091" width="12.7265625" style="3" customWidth="1"/>
    <col min="4092" max="4092" width="13.7265625" style="3" customWidth="1"/>
    <col min="4093" max="4093" width="14" style="3" customWidth="1"/>
    <col min="4094" max="4094" width="20.26953125" style="3" customWidth="1"/>
    <col min="4095" max="4095" width="19.36328125" style="3" bestFit="1" customWidth="1"/>
    <col min="4096" max="4097" width="20.81640625" style="3" customWidth="1"/>
    <col min="4098" max="4098" width="19.26953125" style="3" customWidth="1"/>
    <col min="4099" max="4099" width="20.6328125" style="3" customWidth="1"/>
    <col min="4100" max="4100" width="11.36328125" style="3"/>
    <col min="4101" max="4101" width="14.36328125" style="3" bestFit="1" customWidth="1"/>
    <col min="4102" max="4102" width="11.36328125" style="3"/>
    <col min="4103" max="4103" width="15.7265625" style="3" customWidth="1"/>
    <col min="4104" max="4344" width="11.36328125" style="3"/>
    <col min="4345" max="4345" width="16.26953125" style="3" customWidth="1"/>
    <col min="4346" max="4346" width="65.36328125" style="3" customWidth="1"/>
    <col min="4347" max="4347" width="12.7265625" style="3" customWidth="1"/>
    <col min="4348" max="4348" width="13.7265625" style="3" customWidth="1"/>
    <col min="4349" max="4349" width="14" style="3" customWidth="1"/>
    <col min="4350" max="4350" width="20.26953125" style="3" customWidth="1"/>
    <col min="4351" max="4351" width="19.36328125" style="3" bestFit="1" customWidth="1"/>
    <col min="4352" max="4353" width="20.81640625" style="3" customWidth="1"/>
    <col min="4354" max="4354" width="19.26953125" style="3" customWidth="1"/>
    <col min="4355" max="4355" width="20.6328125" style="3" customWidth="1"/>
    <col min="4356" max="4356" width="11.36328125" style="3"/>
    <col min="4357" max="4357" width="14.36328125" style="3" bestFit="1" customWidth="1"/>
    <col min="4358" max="4358" width="11.36328125" style="3"/>
    <col min="4359" max="4359" width="15.7265625" style="3" customWidth="1"/>
    <col min="4360" max="4600" width="11.36328125" style="3"/>
    <col min="4601" max="4601" width="16.26953125" style="3" customWidth="1"/>
    <col min="4602" max="4602" width="65.36328125" style="3" customWidth="1"/>
    <col min="4603" max="4603" width="12.7265625" style="3" customWidth="1"/>
    <col min="4604" max="4604" width="13.7265625" style="3" customWidth="1"/>
    <col min="4605" max="4605" width="14" style="3" customWidth="1"/>
    <col min="4606" max="4606" width="20.26953125" style="3" customWidth="1"/>
    <col min="4607" max="4607" width="19.36328125" style="3" bestFit="1" customWidth="1"/>
    <col min="4608" max="4609" width="20.81640625" style="3" customWidth="1"/>
    <col min="4610" max="4610" width="19.26953125" style="3" customWidth="1"/>
    <col min="4611" max="4611" width="20.6328125" style="3" customWidth="1"/>
    <col min="4612" max="4612" width="11.36328125" style="3"/>
    <col min="4613" max="4613" width="14.36328125" style="3" bestFit="1" customWidth="1"/>
    <col min="4614" max="4614" width="11.36328125" style="3"/>
    <col min="4615" max="4615" width="15.7265625" style="3" customWidth="1"/>
    <col min="4616" max="4856" width="11.36328125" style="3"/>
    <col min="4857" max="4857" width="16.26953125" style="3" customWidth="1"/>
    <col min="4858" max="4858" width="65.36328125" style="3" customWidth="1"/>
    <col min="4859" max="4859" width="12.7265625" style="3" customWidth="1"/>
    <col min="4860" max="4860" width="13.7265625" style="3" customWidth="1"/>
    <col min="4861" max="4861" width="14" style="3" customWidth="1"/>
    <col min="4862" max="4862" width="20.26953125" style="3" customWidth="1"/>
    <col min="4863" max="4863" width="19.36328125" style="3" bestFit="1" customWidth="1"/>
    <col min="4864" max="4865" width="20.81640625" style="3" customWidth="1"/>
    <col min="4866" max="4866" width="19.26953125" style="3" customWidth="1"/>
    <col min="4867" max="4867" width="20.6328125" style="3" customWidth="1"/>
    <col min="4868" max="4868" width="11.36328125" style="3"/>
    <col min="4869" max="4869" width="14.36328125" style="3" bestFit="1" customWidth="1"/>
    <col min="4870" max="4870" width="11.36328125" style="3"/>
    <col min="4871" max="4871" width="15.7265625" style="3" customWidth="1"/>
    <col min="4872" max="5112" width="11.36328125" style="3"/>
    <col min="5113" max="5113" width="16.26953125" style="3" customWidth="1"/>
    <col min="5114" max="5114" width="65.36328125" style="3" customWidth="1"/>
    <col min="5115" max="5115" width="12.7265625" style="3" customWidth="1"/>
    <col min="5116" max="5116" width="13.7265625" style="3" customWidth="1"/>
    <col min="5117" max="5117" width="14" style="3" customWidth="1"/>
    <col min="5118" max="5118" width="20.26953125" style="3" customWidth="1"/>
    <col min="5119" max="5119" width="19.36328125" style="3" bestFit="1" customWidth="1"/>
    <col min="5120" max="5121" width="20.81640625" style="3" customWidth="1"/>
    <col min="5122" max="5122" width="19.26953125" style="3" customWidth="1"/>
    <col min="5123" max="5123" width="20.6328125" style="3" customWidth="1"/>
    <col min="5124" max="5124" width="11.36328125" style="3"/>
    <col min="5125" max="5125" width="14.36328125" style="3" bestFit="1" customWidth="1"/>
    <col min="5126" max="5126" width="11.36328125" style="3"/>
    <col min="5127" max="5127" width="15.7265625" style="3" customWidth="1"/>
    <col min="5128" max="5368" width="11.36328125" style="3"/>
    <col min="5369" max="5369" width="16.26953125" style="3" customWidth="1"/>
    <col min="5370" max="5370" width="65.36328125" style="3" customWidth="1"/>
    <col min="5371" max="5371" width="12.7265625" style="3" customWidth="1"/>
    <col min="5372" max="5372" width="13.7265625" style="3" customWidth="1"/>
    <col min="5373" max="5373" width="14" style="3" customWidth="1"/>
    <col min="5374" max="5374" width="20.26953125" style="3" customWidth="1"/>
    <col min="5375" max="5375" width="19.36328125" style="3" bestFit="1" customWidth="1"/>
    <col min="5376" max="5377" width="20.81640625" style="3" customWidth="1"/>
    <col min="5378" max="5378" width="19.26953125" style="3" customWidth="1"/>
    <col min="5379" max="5379" width="20.6328125" style="3" customWidth="1"/>
    <col min="5380" max="5380" width="11.36328125" style="3"/>
    <col min="5381" max="5381" width="14.36328125" style="3" bestFit="1" customWidth="1"/>
    <col min="5382" max="5382" width="11.36328125" style="3"/>
    <col min="5383" max="5383" width="15.7265625" style="3" customWidth="1"/>
    <col min="5384" max="5624" width="11.36328125" style="3"/>
    <col min="5625" max="5625" width="16.26953125" style="3" customWidth="1"/>
    <col min="5626" max="5626" width="65.36328125" style="3" customWidth="1"/>
    <col min="5627" max="5627" width="12.7265625" style="3" customWidth="1"/>
    <col min="5628" max="5628" width="13.7265625" style="3" customWidth="1"/>
    <col min="5629" max="5629" width="14" style="3" customWidth="1"/>
    <col min="5630" max="5630" width="20.26953125" style="3" customWidth="1"/>
    <col min="5631" max="5631" width="19.36328125" style="3" bestFit="1" customWidth="1"/>
    <col min="5632" max="5633" width="20.81640625" style="3" customWidth="1"/>
    <col min="5634" max="5634" width="19.26953125" style="3" customWidth="1"/>
    <col min="5635" max="5635" width="20.6328125" style="3" customWidth="1"/>
    <col min="5636" max="5636" width="11.36328125" style="3"/>
    <col min="5637" max="5637" width="14.36328125" style="3" bestFit="1" customWidth="1"/>
    <col min="5638" max="5638" width="11.36328125" style="3"/>
    <col min="5639" max="5639" width="15.7265625" style="3" customWidth="1"/>
    <col min="5640" max="5880" width="11.36328125" style="3"/>
    <col min="5881" max="5881" width="16.26953125" style="3" customWidth="1"/>
    <col min="5882" max="5882" width="65.36328125" style="3" customWidth="1"/>
    <col min="5883" max="5883" width="12.7265625" style="3" customWidth="1"/>
    <col min="5884" max="5884" width="13.7265625" style="3" customWidth="1"/>
    <col min="5885" max="5885" width="14" style="3" customWidth="1"/>
    <col min="5886" max="5886" width="20.26953125" style="3" customWidth="1"/>
    <col min="5887" max="5887" width="19.36328125" style="3" bestFit="1" customWidth="1"/>
    <col min="5888" max="5889" width="20.81640625" style="3" customWidth="1"/>
    <col min="5890" max="5890" width="19.26953125" style="3" customWidth="1"/>
    <col min="5891" max="5891" width="20.6328125" style="3" customWidth="1"/>
    <col min="5892" max="5892" width="11.36328125" style="3"/>
    <col min="5893" max="5893" width="14.36328125" style="3" bestFit="1" customWidth="1"/>
    <col min="5894" max="5894" width="11.36328125" style="3"/>
    <col min="5895" max="5895" width="15.7265625" style="3" customWidth="1"/>
    <col min="5896" max="6136" width="11.36328125" style="3"/>
    <col min="6137" max="6137" width="16.26953125" style="3" customWidth="1"/>
    <col min="6138" max="6138" width="65.36328125" style="3" customWidth="1"/>
    <col min="6139" max="6139" width="12.7265625" style="3" customWidth="1"/>
    <col min="6140" max="6140" width="13.7265625" style="3" customWidth="1"/>
    <col min="6141" max="6141" width="14" style="3" customWidth="1"/>
    <col min="6142" max="6142" width="20.26953125" style="3" customWidth="1"/>
    <col min="6143" max="6143" width="19.36328125" style="3" bestFit="1" customWidth="1"/>
    <col min="6144" max="6145" width="20.81640625" style="3" customWidth="1"/>
    <col min="6146" max="6146" width="19.26953125" style="3" customWidth="1"/>
    <col min="6147" max="6147" width="20.6328125" style="3" customWidth="1"/>
    <col min="6148" max="6148" width="11.36328125" style="3"/>
    <col min="6149" max="6149" width="14.36328125" style="3" bestFit="1" customWidth="1"/>
    <col min="6150" max="6150" width="11.36328125" style="3"/>
    <col min="6151" max="6151" width="15.7265625" style="3" customWidth="1"/>
    <col min="6152" max="6392" width="11.36328125" style="3"/>
    <col min="6393" max="6393" width="16.26953125" style="3" customWidth="1"/>
    <col min="6394" max="6394" width="65.36328125" style="3" customWidth="1"/>
    <col min="6395" max="6395" width="12.7265625" style="3" customWidth="1"/>
    <col min="6396" max="6396" width="13.7265625" style="3" customWidth="1"/>
    <col min="6397" max="6397" width="14" style="3" customWidth="1"/>
    <col min="6398" max="6398" width="20.26953125" style="3" customWidth="1"/>
    <col min="6399" max="6399" width="19.36328125" style="3" bestFit="1" customWidth="1"/>
    <col min="6400" max="6401" width="20.81640625" style="3" customWidth="1"/>
    <col min="6402" max="6402" width="19.26953125" style="3" customWidth="1"/>
    <col min="6403" max="6403" width="20.6328125" style="3" customWidth="1"/>
    <col min="6404" max="6404" width="11.36328125" style="3"/>
    <col min="6405" max="6405" width="14.36328125" style="3" bestFit="1" customWidth="1"/>
    <col min="6406" max="6406" width="11.36328125" style="3"/>
    <col min="6407" max="6407" width="15.7265625" style="3" customWidth="1"/>
    <col min="6408" max="6648" width="11.36328125" style="3"/>
    <col min="6649" max="6649" width="16.26953125" style="3" customWidth="1"/>
    <col min="6650" max="6650" width="65.36328125" style="3" customWidth="1"/>
    <col min="6651" max="6651" width="12.7265625" style="3" customWidth="1"/>
    <col min="6652" max="6652" width="13.7265625" style="3" customWidth="1"/>
    <col min="6653" max="6653" width="14" style="3" customWidth="1"/>
    <col min="6654" max="6654" width="20.26953125" style="3" customWidth="1"/>
    <col min="6655" max="6655" width="19.36328125" style="3" bestFit="1" customWidth="1"/>
    <col min="6656" max="6657" width="20.81640625" style="3" customWidth="1"/>
    <col min="6658" max="6658" width="19.26953125" style="3" customWidth="1"/>
    <col min="6659" max="6659" width="20.6328125" style="3" customWidth="1"/>
    <col min="6660" max="6660" width="11.36328125" style="3"/>
    <col min="6661" max="6661" width="14.36328125" style="3" bestFit="1" customWidth="1"/>
    <col min="6662" max="6662" width="11.36328125" style="3"/>
    <col min="6663" max="6663" width="15.7265625" style="3" customWidth="1"/>
    <col min="6664" max="6904" width="11.36328125" style="3"/>
    <col min="6905" max="6905" width="16.26953125" style="3" customWidth="1"/>
    <col min="6906" max="6906" width="65.36328125" style="3" customWidth="1"/>
    <col min="6907" max="6907" width="12.7265625" style="3" customWidth="1"/>
    <col min="6908" max="6908" width="13.7265625" style="3" customWidth="1"/>
    <col min="6909" max="6909" width="14" style="3" customWidth="1"/>
    <col min="6910" max="6910" width="20.26953125" style="3" customWidth="1"/>
    <col min="6911" max="6911" width="19.36328125" style="3" bestFit="1" customWidth="1"/>
    <col min="6912" max="6913" width="20.81640625" style="3" customWidth="1"/>
    <col min="6914" max="6914" width="19.26953125" style="3" customWidth="1"/>
    <col min="6915" max="6915" width="20.6328125" style="3" customWidth="1"/>
    <col min="6916" max="6916" width="11.36328125" style="3"/>
    <col min="6917" max="6917" width="14.36328125" style="3" bestFit="1" customWidth="1"/>
    <col min="6918" max="6918" width="11.36328125" style="3"/>
    <col min="6919" max="6919" width="15.7265625" style="3" customWidth="1"/>
    <col min="6920" max="7160" width="11.36328125" style="3"/>
    <col min="7161" max="7161" width="16.26953125" style="3" customWidth="1"/>
    <col min="7162" max="7162" width="65.36328125" style="3" customWidth="1"/>
    <col min="7163" max="7163" width="12.7265625" style="3" customWidth="1"/>
    <col min="7164" max="7164" width="13.7265625" style="3" customWidth="1"/>
    <col min="7165" max="7165" width="14" style="3" customWidth="1"/>
    <col min="7166" max="7166" width="20.26953125" style="3" customWidth="1"/>
    <col min="7167" max="7167" width="19.36328125" style="3" bestFit="1" customWidth="1"/>
    <col min="7168" max="7169" width="20.81640625" style="3" customWidth="1"/>
    <col min="7170" max="7170" width="19.26953125" style="3" customWidth="1"/>
    <col min="7171" max="7171" width="20.6328125" style="3" customWidth="1"/>
    <col min="7172" max="7172" width="11.36328125" style="3"/>
    <col min="7173" max="7173" width="14.36328125" style="3" bestFit="1" customWidth="1"/>
    <col min="7174" max="7174" width="11.36328125" style="3"/>
    <col min="7175" max="7175" width="15.7265625" style="3" customWidth="1"/>
    <col min="7176" max="7416" width="11.36328125" style="3"/>
    <col min="7417" max="7417" width="16.26953125" style="3" customWidth="1"/>
    <col min="7418" max="7418" width="65.36328125" style="3" customWidth="1"/>
    <col min="7419" max="7419" width="12.7265625" style="3" customWidth="1"/>
    <col min="7420" max="7420" width="13.7265625" style="3" customWidth="1"/>
    <col min="7421" max="7421" width="14" style="3" customWidth="1"/>
    <col min="7422" max="7422" width="20.26953125" style="3" customWidth="1"/>
    <col min="7423" max="7423" width="19.36328125" style="3" bestFit="1" customWidth="1"/>
    <col min="7424" max="7425" width="20.81640625" style="3" customWidth="1"/>
    <col min="7426" max="7426" width="19.26953125" style="3" customWidth="1"/>
    <col min="7427" max="7427" width="20.6328125" style="3" customWidth="1"/>
    <col min="7428" max="7428" width="11.36328125" style="3"/>
    <col min="7429" max="7429" width="14.36328125" style="3" bestFit="1" customWidth="1"/>
    <col min="7430" max="7430" width="11.36328125" style="3"/>
    <col min="7431" max="7431" width="15.7265625" style="3" customWidth="1"/>
    <col min="7432" max="7672" width="11.36328125" style="3"/>
    <col min="7673" max="7673" width="16.26953125" style="3" customWidth="1"/>
    <col min="7674" max="7674" width="65.36328125" style="3" customWidth="1"/>
    <col min="7675" max="7675" width="12.7265625" style="3" customWidth="1"/>
    <col min="7676" max="7676" width="13.7265625" style="3" customWidth="1"/>
    <col min="7677" max="7677" width="14" style="3" customWidth="1"/>
    <col min="7678" max="7678" width="20.26953125" style="3" customWidth="1"/>
    <col min="7679" max="7679" width="19.36328125" style="3" bestFit="1" customWidth="1"/>
    <col min="7680" max="7681" width="20.81640625" style="3" customWidth="1"/>
    <col min="7682" max="7682" width="19.26953125" style="3" customWidth="1"/>
    <col min="7683" max="7683" width="20.6328125" style="3" customWidth="1"/>
    <col min="7684" max="7684" width="11.36328125" style="3"/>
    <col min="7685" max="7685" width="14.36328125" style="3" bestFit="1" customWidth="1"/>
    <col min="7686" max="7686" width="11.36328125" style="3"/>
    <col min="7687" max="7687" width="15.7265625" style="3" customWidth="1"/>
    <col min="7688" max="7928" width="11.36328125" style="3"/>
    <col min="7929" max="7929" width="16.26953125" style="3" customWidth="1"/>
    <col min="7930" max="7930" width="65.36328125" style="3" customWidth="1"/>
    <col min="7931" max="7931" width="12.7265625" style="3" customWidth="1"/>
    <col min="7932" max="7932" width="13.7265625" style="3" customWidth="1"/>
    <col min="7933" max="7933" width="14" style="3" customWidth="1"/>
    <col min="7934" max="7934" width="20.26953125" style="3" customWidth="1"/>
    <col min="7935" max="7935" width="19.36328125" style="3" bestFit="1" customWidth="1"/>
    <col min="7936" max="7937" width="20.81640625" style="3" customWidth="1"/>
    <col min="7938" max="7938" width="19.26953125" style="3" customWidth="1"/>
    <col min="7939" max="7939" width="20.6328125" style="3" customWidth="1"/>
    <col min="7940" max="7940" width="11.36328125" style="3"/>
    <col min="7941" max="7941" width="14.36328125" style="3" bestFit="1" customWidth="1"/>
    <col min="7942" max="7942" width="11.36328125" style="3"/>
    <col min="7943" max="7943" width="15.7265625" style="3" customWidth="1"/>
    <col min="7944" max="8184" width="11.36328125" style="3"/>
    <col min="8185" max="8185" width="16.26953125" style="3" customWidth="1"/>
    <col min="8186" max="8186" width="65.36328125" style="3" customWidth="1"/>
    <col min="8187" max="8187" width="12.7265625" style="3" customWidth="1"/>
    <col min="8188" max="8188" width="13.7265625" style="3" customWidth="1"/>
    <col min="8189" max="8189" width="14" style="3" customWidth="1"/>
    <col min="8190" max="8190" width="20.26953125" style="3" customWidth="1"/>
    <col min="8191" max="8191" width="19.36328125" style="3" bestFit="1" customWidth="1"/>
    <col min="8192" max="8193" width="20.81640625" style="3" customWidth="1"/>
    <col min="8194" max="8194" width="19.26953125" style="3" customWidth="1"/>
    <col min="8195" max="8195" width="20.6328125" style="3" customWidth="1"/>
    <col min="8196" max="8196" width="11.36328125" style="3"/>
    <col min="8197" max="8197" width="14.36328125" style="3" bestFit="1" customWidth="1"/>
    <col min="8198" max="8198" width="11.36328125" style="3"/>
    <col min="8199" max="8199" width="15.7265625" style="3" customWidth="1"/>
    <col min="8200" max="8440" width="11.36328125" style="3"/>
    <col min="8441" max="8441" width="16.26953125" style="3" customWidth="1"/>
    <col min="8442" max="8442" width="65.36328125" style="3" customWidth="1"/>
    <col min="8443" max="8443" width="12.7265625" style="3" customWidth="1"/>
    <col min="8444" max="8444" width="13.7265625" style="3" customWidth="1"/>
    <col min="8445" max="8445" width="14" style="3" customWidth="1"/>
    <col min="8446" max="8446" width="20.26953125" style="3" customWidth="1"/>
    <col min="8447" max="8447" width="19.36328125" style="3" bestFit="1" customWidth="1"/>
    <col min="8448" max="8449" width="20.81640625" style="3" customWidth="1"/>
    <col min="8450" max="8450" width="19.26953125" style="3" customWidth="1"/>
    <col min="8451" max="8451" width="20.6328125" style="3" customWidth="1"/>
    <col min="8452" max="8452" width="11.36328125" style="3"/>
    <col min="8453" max="8453" width="14.36328125" style="3" bestFit="1" customWidth="1"/>
    <col min="8454" max="8454" width="11.36328125" style="3"/>
    <col min="8455" max="8455" width="15.7265625" style="3" customWidth="1"/>
    <col min="8456" max="8696" width="11.36328125" style="3"/>
    <col min="8697" max="8697" width="16.26953125" style="3" customWidth="1"/>
    <col min="8698" max="8698" width="65.36328125" style="3" customWidth="1"/>
    <col min="8699" max="8699" width="12.7265625" style="3" customWidth="1"/>
    <col min="8700" max="8700" width="13.7265625" style="3" customWidth="1"/>
    <col min="8701" max="8701" width="14" style="3" customWidth="1"/>
    <col min="8702" max="8702" width="20.26953125" style="3" customWidth="1"/>
    <col min="8703" max="8703" width="19.36328125" style="3" bestFit="1" customWidth="1"/>
    <col min="8704" max="8705" width="20.81640625" style="3" customWidth="1"/>
    <col min="8706" max="8706" width="19.26953125" style="3" customWidth="1"/>
    <col min="8707" max="8707" width="20.6328125" style="3" customWidth="1"/>
    <col min="8708" max="8708" width="11.36328125" style="3"/>
    <col min="8709" max="8709" width="14.36328125" style="3" bestFit="1" customWidth="1"/>
    <col min="8710" max="8710" width="11.36328125" style="3"/>
    <col min="8711" max="8711" width="15.7265625" style="3" customWidth="1"/>
    <col min="8712" max="8952" width="11.36328125" style="3"/>
    <col min="8953" max="8953" width="16.26953125" style="3" customWidth="1"/>
    <col min="8954" max="8954" width="65.36328125" style="3" customWidth="1"/>
    <col min="8955" max="8955" width="12.7265625" style="3" customWidth="1"/>
    <col min="8956" max="8956" width="13.7265625" style="3" customWidth="1"/>
    <col min="8957" max="8957" width="14" style="3" customWidth="1"/>
    <col min="8958" max="8958" width="20.26953125" style="3" customWidth="1"/>
    <col min="8959" max="8959" width="19.36328125" style="3" bestFit="1" customWidth="1"/>
    <col min="8960" max="8961" width="20.81640625" style="3" customWidth="1"/>
    <col min="8962" max="8962" width="19.26953125" style="3" customWidth="1"/>
    <col min="8963" max="8963" width="20.6328125" style="3" customWidth="1"/>
    <col min="8964" max="8964" width="11.36328125" style="3"/>
    <col min="8965" max="8965" width="14.36328125" style="3" bestFit="1" customWidth="1"/>
    <col min="8966" max="8966" width="11.36328125" style="3"/>
    <col min="8967" max="8967" width="15.7265625" style="3" customWidth="1"/>
    <col min="8968" max="9208" width="11.36328125" style="3"/>
    <col min="9209" max="9209" width="16.26953125" style="3" customWidth="1"/>
    <col min="9210" max="9210" width="65.36328125" style="3" customWidth="1"/>
    <col min="9211" max="9211" width="12.7265625" style="3" customWidth="1"/>
    <col min="9212" max="9212" width="13.7265625" style="3" customWidth="1"/>
    <col min="9213" max="9213" width="14" style="3" customWidth="1"/>
    <col min="9214" max="9214" width="20.26953125" style="3" customWidth="1"/>
    <col min="9215" max="9215" width="19.36328125" style="3" bestFit="1" customWidth="1"/>
    <col min="9216" max="9217" width="20.81640625" style="3" customWidth="1"/>
    <col min="9218" max="9218" width="19.26953125" style="3" customWidth="1"/>
    <col min="9219" max="9219" width="20.6328125" style="3" customWidth="1"/>
    <col min="9220" max="9220" width="11.36328125" style="3"/>
    <col min="9221" max="9221" width="14.36328125" style="3" bestFit="1" customWidth="1"/>
    <col min="9222" max="9222" width="11.36328125" style="3"/>
    <col min="9223" max="9223" width="15.7265625" style="3" customWidth="1"/>
    <col min="9224" max="9464" width="11.36328125" style="3"/>
    <col min="9465" max="9465" width="16.26953125" style="3" customWidth="1"/>
    <col min="9466" max="9466" width="65.36328125" style="3" customWidth="1"/>
    <col min="9467" max="9467" width="12.7265625" style="3" customWidth="1"/>
    <col min="9468" max="9468" width="13.7265625" style="3" customWidth="1"/>
    <col min="9469" max="9469" width="14" style="3" customWidth="1"/>
    <col min="9470" max="9470" width="20.26953125" style="3" customWidth="1"/>
    <col min="9471" max="9471" width="19.36328125" style="3" bestFit="1" customWidth="1"/>
    <col min="9472" max="9473" width="20.81640625" style="3" customWidth="1"/>
    <col min="9474" max="9474" width="19.26953125" style="3" customWidth="1"/>
    <col min="9475" max="9475" width="20.6328125" style="3" customWidth="1"/>
    <col min="9476" max="9476" width="11.36328125" style="3"/>
    <col min="9477" max="9477" width="14.36328125" style="3" bestFit="1" customWidth="1"/>
    <col min="9478" max="9478" width="11.36328125" style="3"/>
    <col min="9479" max="9479" width="15.7265625" style="3" customWidth="1"/>
    <col min="9480" max="9720" width="11.36328125" style="3"/>
    <col min="9721" max="9721" width="16.26953125" style="3" customWidth="1"/>
    <col min="9722" max="9722" width="65.36328125" style="3" customWidth="1"/>
    <col min="9723" max="9723" width="12.7265625" style="3" customWidth="1"/>
    <col min="9724" max="9724" width="13.7265625" style="3" customWidth="1"/>
    <col min="9725" max="9725" width="14" style="3" customWidth="1"/>
    <col min="9726" max="9726" width="20.26953125" style="3" customWidth="1"/>
    <col min="9727" max="9727" width="19.36328125" style="3" bestFit="1" customWidth="1"/>
    <col min="9728" max="9729" width="20.81640625" style="3" customWidth="1"/>
    <col min="9730" max="9730" width="19.26953125" style="3" customWidth="1"/>
    <col min="9731" max="9731" width="20.6328125" style="3" customWidth="1"/>
    <col min="9732" max="9732" width="11.36328125" style="3"/>
    <col min="9733" max="9733" width="14.36328125" style="3" bestFit="1" customWidth="1"/>
    <col min="9734" max="9734" width="11.36328125" style="3"/>
    <col min="9735" max="9735" width="15.7265625" style="3" customWidth="1"/>
    <col min="9736" max="9976" width="11.36328125" style="3"/>
    <col min="9977" max="9977" width="16.26953125" style="3" customWidth="1"/>
    <col min="9978" max="9978" width="65.36328125" style="3" customWidth="1"/>
    <col min="9979" max="9979" width="12.7265625" style="3" customWidth="1"/>
    <col min="9980" max="9980" width="13.7265625" style="3" customWidth="1"/>
    <col min="9981" max="9981" width="14" style="3" customWidth="1"/>
    <col min="9982" max="9982" width="20.26953125" style="3" customWidth="1"/>
    <col min="9983" max="9983" width="19.36328125" style="3" bestFit="1" customWidth="1"/>
    <col min="9984" max="9985" width="20.81640625" style="3" customWidth="1"/>
    <col min="9986" max="9986" width="19.26953125" style="3" customWidth="1"/>
    <col min="9987" max="9987" width="20.6328125" style="3" customWidth="1"/>
    <col min="9988" max="9988" width="11.36328125" style="3"/>
    <col min="9989" max="9989" width="14.36328125" style="3" bestFit="1" customWidth="1"/>
    <col min="9990" max="9990" width="11.36328125" style="3"/>
    <col min="9991" max="9991" width="15.7265625" style="3" customWidth="1"/>
    <col min="9992" max="10232" width="11.36328125" style="3"/>
    <col min="10233" max="10233" width="16.26953125" style="3" customWidth="1"/>
    <col min="10234" max="10234" width="65.36328125" style="3" customWidth="1"/>
    <col min="10235" max="10235" width="12.7265625" style="3" customWidth="1"/>
    <col min="10236" max="10236" width="13.7265625" style="3" customWidth="1"/>
    <col min="10237" max="10237" width="14" style="3" customWidth="1"/>
    <col min="10238" max="10238" width="20.26953125" style="3" customWidth="1"/>
    <col min="10239" max="10239" width="19.36328125" style="3" bestFit="1" customWidth="1"/>
    <col min="10240" max="10241" width="20.81640625" style="3" customWidth="1"/>
    <col min="10242" max="10242" width="19.26953125" style="3" customWidth="1"/>
    <col min="10243" max="10243" width="20.6328125" style="3" customWidth="1"/>
    <col min="10244" max="10244" width="11.36328125" style="3"/>
    <col min="10245" max="10245" width="14.36328125" style="3" bestFit="1" customWidth="1"/>
    <col min="10246" max="10246" width="11.36328125" style="3"/>
    <col min="10247" max="10247" width="15.7265625" style="3" customWidth="1"/>
    <col min="10248" max="10488" width="11.36328125" style="3"/>
    <col min="10489" max="10489" width="16.26953125" style="3" customWidth="1"/>
    <col min="10490" max="10490" width="65.36328125" style="3" customWidth="1"/>
    <col min="10491" max="10491" width="12.7265625" style="3" customWidth="1"/>
    <col min="10492" max="10492" width="13.7265625" style="3" customWidth="1"/>
    <col min="10493" max="10493" width="14" style="3" customWidth="1"/>
    <col min="10494" max="10494" width="20.26953125" style="3" customWidth="1"/>
    <col min="10495" max="10495" width="19.36328125" style="3" bestFit="1" customWidth="1"/>
    <col min="10496" max="10497" width="20.81640625" style="3" customWidth="1"/>
    <col min="10498" max="10498" width="19.26953125" style="3" customWidth="1"/>
    <col min="10499" max="10499" width="20.6328125" style="3" customWidth="1"/>
    <col min="10500" max="10500" width="11.36328125" style="3"/>
    <col min="10501" max="10501" width="14.36328125" style="3" bestFit="1" customWidth="1"/>
    <col min="10502" max="10502" width="11.36328125" style="3"/>
    <col min="10503" max="10503" width="15.7265625" style="3" customWidth="1"/>
    <col min="10504" max="10744" width="11.36328125" style="3"/>
    <col min="10745" max="10745" width="16.26953125" style="3" customWidth="1"/>
    <col min="10746" max="10746" width="65.36328125" style="3" customWidth="1"/>
    <col min="10747" max="10747" width="12.7265625" style="3" customWidth="1"/>
    <col min="10748" max="10748" width="13.7265625" style="3" customWidth="1"/>
    <col min="10749" max="10749" width="14" style="3" customWidth="1"/>
    <col min="10750" max="10750" width="20.26953125" style="3" customWidth="1"/>
    <col min="10751" max="10751" width="19.36328125" style="3" bestFit="1" customWidth="1"/>
    <col min="10752" max="10753" width="20.81640625" style="3" customWidth="1"/>
    <col min="10754" max="10754" width="19.26953125" style="3" customWidth="1"/>
    <col min="10755" max="10755" width="20.6328125" style="3" customWidth="1"/>
    <col min="10756" max="10756" width="11.36328125" style="3"/>
    <col min="10757" max="10757" width="14.36328125" style="3" bestFit="1" customWidth="1"/>
    <col min="10758" max="10758" width="11.36328125" style="3"/>
    <col min="10759" max="10759" width="15.7265625" style="3" customWidth="1"/>
    <col min="10760" max="11000" width="11.36328125" style="3"/>
    <col min="11001" max="11001" width="16.26953125" style="3" customWidth="1"/>
    <col min="11002" max="11002" width="65.36328125" style="3" customWidth="1"/>
    <col min="11003" max="11003" width="12.7265625" style="3" customWidth="1"/>
    <col min="11004" max="11004" width="13.7265625" style="3" customWidth="1"/>
    <col min="11005" max="11005" width="14" style="3" customWidth="1"/>
    <col min="11006" max="11006" width="20.26953125" style="3" customWidth="1"/>
    <col min="11007" max="11007" width="19.36328125" style="3" bestFit="1" customWidth="1"/>
    <col min="11008" max="11009" width="20.81640625" style="3" customWidth="1"/>
    <col min="11010" max="11010" width="19.26953125" style="3" customWidth="1"/>
    <col min="11011" max="11011" width="20.6328125" style="3" customWidth="1"/>
    <col min="11012" max="11012" width="11.36328125" style="3"/>
    <col min="11013" max="11013" width="14.36328125" style="3" bestFit="1" customWidth="1"/>
    <col min="11014" max="11014" width="11.36328125" style="3"/>
    <col min="11015" max="11015" width="15.7265625" style="3" customWidth="1"/>
    <col min="11016" max="11256" width="11.36328125" style="3"/>
    <col min="11257" max="11257" width="16.26953125" style="3" customWidth="1"/>
    <col min="11258" max="11258" width="65.36328125" style="3" customWidth="1"/>
    <col min="11259" max="11259" width="12.7265625" style="3" customWidth="1"/>
    <col min="11260" max="11260" width="13.7265625" style="3" customWidth="1"/>
    <col min="11261" max="11261" width="14" style="3" customWidth="1"/>
    <col min="11262" max="11262" width="20.26953125" style="3" customWidth="1"/>
    <col min="11263" max="11263" width="19.36328125" style="3" bestFit="1" customWidth="1"/>
    <col min="11264" max="11265" width="20.81640625" style="3" customWidth="1"/>
    <col min="11266" max="11266" width="19.26953125" style="3" customWidth="1"/>
    <col min="11267" max="11267" width="20.6328125" style="3" customWidth="1"/>
    <col min="11268" max="11268" width="11.36328125" style="3"/>
    <col min="11269" max="11269" width="14.36328125" style="3" bestFit="1" customWidth="1"/>
    <col min="11270" max="11270" width="11.36328125" style="3"/>
    <col min="11271" max="11271" width="15.7265625" style="3" customWidth="1"/>
    <col min="11272" max="11512" width="11.36328125" style="3"/>
    <col min="11513" max="11513" width="16.26953125" style="3" customWidth="1"/>
    <col min="11514" max="11514" width="65.36328125" style="3" customWidth="1"/>
    <col min="11515" max="11515" width="12.7265625" style="3" customWidth="1"/>
    <col min="11516" max="11516" width="13.7265625" style="3" customWidth="1"/>
    <col min="11517" max="11517" width="14" style="3" customWidth="1"/>
    <col min="11518" max="11518" width="20.26953125" style="3" customWidth="1"/>
    <col min="11519" max="11519" width="19.36328125" style="3" bestFit="1" customWidth="1"/>
    <col min="11520" max="11521" width="20.81640625" style="3" customWidth="1"/>
    <col min="11522" max="11522" width="19.26953125" style="3" customWidth="1"/>
    <col min="11523" max="11523" width="20.6328125" style="3" customWidth="1"/>
    <col min="11524" max="11524" width="11.36328125" style="3"/>
    <col min="11525" max="11525" width="14.36328125" style="3" bestFit="1" customWidth="1"/>
    <col min="11526" max="11526" width="11.36328125" style="3"/>
    <col min="11527" max="11527" width="15.7265625" style="3" customWidth="1"/>
    <col min="11528" max="11768" width="11.36328125" style="3"/>
    <col min="11769" max="11769" width="16.26953125" style="3" customWidth="1"/>
    <col min="11770" max="11770" width="65.36328125" style="3" customWidth="1"/>
    <col min="11771" max="11771" width="12.7265625" style="3" customWidth="1"/>
    <col min="11772" max="11772" width="13.7265625" style="3" customWidth="1"/>
    <col min="11773" max="11773" width="14" style="3" customWidth="1"/>
    <col min="11774" max="11774" width="20.26953125" style="3" customWidth="1"/>
    <col min="11775" max="11775" width="19.36328125" style="3" bestFit="1" customWidth="1"/>
    <col min="11776" max="11777" width="20.81640625" style="3" customWidth="1"/>
    <col min="11778" max="11778" width="19.26953125" style="3" customWidth="1"/>
    <col min="11779" max="11779" width="20.6328125" style="3" customWidth="1"/>
    <col min="11780" max="11780" width="11.36328125" style="3"/>
    <col min="11781" max="11781" width="14.36328125" style="3" bestFit="1" customWidth="1"/>
    <col min="11782" max="11782" width="11.36328125" style="3"/>
    <col min="11783" max="11783" width="15.7265625" style="3" customWidth="1"/>
    <col min="11784" max="12024" width="11.36328125" style="3"/>
    <col min="12025" max="12025" width="16.26953125" style="3" customWidth="1"/>
    <col min="12026" max="12026" width="65.36328125" style="3" customWidth="1"/>
    <col min="12027" max="12027" width="12.7265625" style="3" customWidth="1"/>
    <col min="12028" max="12028" width="13.7265625" style="3" customWidth="1"/>
    <col min="12029" max="12029" width="14" style="3" customWidth="1"/>
    <col min="12030" max="12030" width="20.26953125" style="3" customWidth="1"/>
    <col min="12031" max="12031" width="19.36328125" style="3" bestFit="1" customWidth="1"/>
    <col min="12032" max="12033" width="20.81640625" style="3" customWidth="1"/>
    <col min="12034" max="12034" width="19.26953125" style="3" customWidth="1"/>
    <col min="12035" max="12035" width="20.6328125" style="3" customWidth="1"/>
    <col min="12036" max="12036" width="11.36328125" style="3"/>
    <col min="12037" max="12037" width="14.36328125" style="3" bestFit="1" customWidth="1"/>
    <col min="12038" max="12038" width="11.36328125" style="3"/>
    <col min="12039" max="12039" width="15.7265625" style="3" customWidth="1"/>
    <col min="12040" max="12280" width="11.36328125" style="3"/>
    <col min="12281" max="12281" width="16.26953125" style="3" customWidth="1"/>
    <col min="12282" max="12282" width="65.36328125" style="3" customWidth="1"/>
    <col min="12283" max="12283" width="12.7265625" style="3" customWidth="1"/>
    <col min="12284" max="12284" width="13.7265625" style="3" customWidth="1"/>
    <col min="12285" max="12285" width="14" style="3" customWidth="1"/>
    <col min="12286" max="12286" width="20.26953125" style="3" customWidth="1"/>
    <col min="12287" max="12287" width="19.36328125" style="3" bestFit="1" customWidth="1"/>
    <col min="12288" max="12289" width="20.81640625" style="3" customWidth="1"/>
    <col min="12290" max="12290" width="19.26953125" style="3" customWidth="1"/>
    <col min="12291" max="12291" width="20.6328125" style="3" customWidth="1"/>
    <col min="12292" max="12292" width="11.36328125" style="3"/>
    <col min="12293" max="12293" width="14.36328125" style="3" bestFit="1" customWidth="1"/>
    <col min="12294" max="12294" width="11.36328125" style="3"/>
    <col min="12295" max="12295" width="15.7265625" style="3" customWidth="1"/>
    <col min="12296" max="12536" width="11.36328125" style="3"/>
    <col min="12537" max="12537" width="16.26953125" style="3" customWidth="1"/>
    <col min="12538" max="12538" width="65.36328125" style="3" customWidth="1"/>
    <col min="12539" max="12539" width="12.7265625" style="3" customWidth="1"/>
    <col min="12540" max="12540" width="13.7265625" style="3" customWidth="1"/>
    <col min="12541" max="12541" width="14" style="3" customWidth="1"/>
    <col min="12542" max="12542" width="20.26953125" style="3" customWidth="1"/>
    <col min="12543" max="12543" width="19.36328125" style="3" bestFit="1" customWidth="1"/>
    <col min="12544" max="12545" width="20.81640625" style="3" customWidth="1"/>
    <col min="12546" max="12546" width="19.26953125" style="3" customWidth="1"/>
    <col min="12547" max="12547" width="20.6328125" style="3" customWidth="1"/>
    <col min="12548" max="12548" width="11.36328125" style="3"/>
    <col min="12549" max="12549" width="14.36328125" style="3" bestFit="1" customWidth="1"/>
    <col min="12550" max="12550" width="11.36328125" style="3"/>
    <col min="12551" max="12551" width="15.7265625" style="3" customWidth="1"/>
    <col min="12552" max="12792" width="11.36328125" style="3"/>
    <col min="12793" max="12793" width="16.26953125" style="3" customWidth="1"/>
    <col min="12794" max="12794" width="65.36328125" style="3" customWidth="1"/>
    <col min="12795" max="12795" width="12.7265625" style="3" customWidth="1"/>
    <col min="12796" max="12796" width="13.7265625" style="3" customWidth="1"/>
    <col min="12797" max="12797" width="14" style="3" customWidth="1"/>
    <col min="12798" max="12798" width="20.26953125" style="3" customWidth="1"/>
    <col min="12799" max="12799" width="19.36328125" style="3" bestFit="1" customWidth="1"/>
    <col min="12800" max="12801" width="20.81640625" style="3" customWidth="1"/>
    <col min="12802" max="12802" width="19.26953125" style="3" customWidth="1"/>
    <col min="12803" max="12803" width="20.6328125" style="3" customWidth="1"/>
    <col min="12804" max="12804" width="11.36328125" style="3"/>
    <col min="12805" max="12805" width="14.36328125" style="3" bestFit="1" customWidth="1"/>
    <col min="12806" max="12806" width="11.36328125" style="3"/>
    <col min="12807" max="12807" width="15.7265625" style="3" customWidth="1"/>
    <col min="12808" max="13048" width="11.36328125" style="3"/>
    <col min="13049" max="13049" width="16.26953125" style="3" customWidth="1"/>
    <col min="13050" max="13050" width="65.36328125" style="3" customWidth="1"/>
    <col min="13051" max="13051" width="12.7265625" style="3" customWidth="1"/>
    <col min="13052" max="13052" width="13.7265625" style="3" customWidth="1"/>
    <col min="13053" max="13053" width="14" style="3" customWidth="1"/>
    <col min="13054" max="13054" width="20.26953125" style="3" customWidth="1"/>
    <col min="13055" max="13055" width="19.36328125" style="3" bestFit="1" customWidth="1"/>
    <col min="13056" max="13057" width="20.81640625" style="3" customWidth="1"/>
    <col min="13058" max="13058" width="19.26953125" style="3" customWidth="1"/>
    <col min="13059" max="13059" width="20.6328125" style="3" customWidth="1"/>
    <col min="13060" max="13060" width="11.36328125" style="3"/>
    <col min="13061" max="13061" width="14.36328125" style="3" bestFit="1" customWidth="1"/>
    <col min="13062" max="13062" width="11.36328125" style="3"/>
    <col min="13063" max="13063" width="15.7265625" style="3" customWidth="1"/>
    <col min="13064" max="13304" width="11.36328125" style="3"/>
    <col min="13305" max="13305" width="16.26953125" style="3" customWidth="1"/>
    <col min="13306" max="13306" width="65.36328125" style="3" customWidth="1"/>
    <col min="13307" max="13307" width="12.7265625" style="3" customWidth="1"/>
    <col min="13308" max="13308" width="13.7265625" style="3" customWidth="1"/>
    <col min="13309" max="13309" width="14" style="3" customWidth="1"/>
    <col min="13310" max="13310" width="20.26953125" style="3" customWidth="1"/>
    <col min="13311" max="13311" width="19.36328125" style="3" bestFit="1" customWidth="1"/>
    <col min="13312" max="13313" width="20.81640625" style="3" customWidth="1"/>
    <col min="13314" max="13314" width="19.26953125" style="3" customWidth="1"/>
    <col min="13315" max="13315" width="20.6328125" style="3" customWidth="1"/>
    <col min="13316" max="13316" width="11.36328125" style="3"/>
    <col min="13317" max="13317" width="14.36328125" style="3" bestFit="1" customWidth="1"/>
    <col min="13318" max="13318" width="11.36328125" style="3"/>
    <col min="13319" max="13319" width="15.7265625" style="3" customWidth="1"/>
    <col min="13320" max="13560" width="11.36328125" style="3"/>
    <col min="13561" max="13561" width="16.26953125" style="3" customWidth="1"/>
    <col min="13562" max="13562" width="65.36328125" style="3" customWidth="1"/>
    <col min="13563" max="13563" width="12.7265625" style="3" customWidth="1"/>
    <col min="13564" max="13564" width="13.7265625" style="3" customWidth="1"/>
    <col min="13565" max="13565" width="14" style="3" customWidth="1"/>
    <col min="13566" max="13566" width="20.26953125" style="3" customWidth="1"/>
    <col min="13567" max="13567" width="19.36328125" style="3" bestFit="1" customWidth="1"/>
    <col min="13568" max="13569" width="20.81640625" style="3" customWidth="1"/>
    <col min="13570" max="13570" width="19.26953125" style="3" customWidth="1"/>
    <col min="13571" max="13571" width="20.6328125" style="3" customWidth="1"/>
    <col min="13572" max="13572" width="11.36328125" style="3"/>
    <col min="13573" max="13573" width="14.36328125" style="3" bestFit="1" customWidth="1"/>
    <col min="13574" max="13574" width="11.36328125" style="3"/>
    <col min="13575" max="13575" width="15.7265625" style="3" customWidth="1"/>
    <col min="13576" max="13816" width="11.36328125" style="3"/>
    <col min="13817" max="13817" width="16.26953125" style="3" customWidth="1"/>
    <col min="13818" max="13818" width="65.36328125" style="3" customWidth="1"/>
    <col min="13819" max="13819" width="12.7265625" style="3" customWidth="1"/>
    <col min="13820" max="13820" width="13.7265625" style="3" customWidth="1"/>
    <col min="13821" max="13821" width="14" style="3" customWidth="1"/>
    <col min="13822" max="13822" width="20.26953125" style="3" customWidth="1"/>
    <col min="13823" max="13823" width="19.36328125" style="3" bestFit="1" customWidth="1"/>
    <col min="13824" max="13825" width="20.81640625" style="3" customWidth="1"/>
    <col min="13826" max="13826" width="19.26953125" style="3" customWidth="1"/>
    <col min="13827" max="13827" width="20.6328125" style="3" customWidth="1"/>
    <col min="13828" max="13828" width="11.36328125" style="3"/>
    <col min="13829" max="13829" width="14.36328125" style="3" bestFit="1" customWidth="1"/>
    <col min="13830" max="13830" width="11.36328125" style="3"/>
    <col min="13831" max="13831" width="15.7265625" style="3" customWidth="1"/>
    <col min="13832" max="14072" width="11.36328125" style="3"/>
    <col min="14073" max="14073" width="16.26953125" style="3" customWidth="1"/>
    <col min="14074" max="14074" width="65.36328125" style="3" customWidth="1"/>
    <col min="14075" max="14075" width="12.7265625" style="3" customWidth="1"/>
    <col min="14076" max="14076" width="13.7265625" style="3" customWidth="1"/>
    <col min="14077" max="14077" width="14" style="3" customWidth="1"/>
    <col min="14078" max="14078" width="20.26953125" style="3" customWidth="1"/>
    <col min="14079" max="14079" width="19.36328125" style="3" bestFit="1" customWidth="1"/>
    <col min="14080" max="14081" width="20.81640625" style="3" customWidth="1"/>
    <col min="14082" max="14082" width="19.26953125" style="3" customWidth="1"/>
    <col min="14083" max="14083" width="20.6328125" style="3" customWidth="1"/>
    <col min="14084" max="14084" width="11.36328125" style="3"/>
    <col min="14085" max="14085" width="14.36328125" style="3" bestFit="1" customWidth="1"/>
    <col min="14086" max="14086" width="11.36328125" style="3"/>
    <col min="14087" max="14087" width="15.7265625" style="3" customWidth="1"/>
    <col min="14088" max="14328" width="11.36328125" style="3"/>
    <col min="14329" max="14329" width="16.26953125" style="3" customWidth="1"/>
    <col min="14330" max="14330" width="65.36328125" style="3" customWidth="1"/>
    <col min="14331" max="14331" width="12.7265625" style="3" customWidth="1"/>
    <col min="14332" max="14332" width="13.7265625" style="3" customWidth="1"/>
    <col min="14333" max="14333" width="14" style="3" customWidth="1"/>
    <col min="14334" max="14334" width="20.26953125" style="3" customWidth="1"/>
    <col min="14335" max="14335" width="19.36328125" style="3" bestFit="1" customWidth="1"/>
    <col min="14336" max="14337" width="20.81640625" style="3" customWidth="1"/>
    <col min="14338" max="14338" width="19.26953125" style="3" customWidth="1"/>
    <col min="14339" max="14339" width="20.6328125" style="3" customWidth="1"/>
    <col min="14340" max="14340" width="11.36328125" style="3"/>
    <col min="14341" max="14341" width="14.36328125" style="3" bestFit="1" customWidth="1"/>
    <col min="14342" max="14342" width="11.36328125" style="3"/>
    <col min="14343" max="14343" width="15.7265625" style="3" customWidth="1"/>
    <col min="14344" max="14584" width="11.36328125" style="3"/>
    <col min="14585" max="14585" width="16.26953125" style="3" customWidth="1"/>
    <col min="14586" max="14586" width="65.36328125" style="3" customWidth="1"/>
    <col min="14587" max="14587" width="12.7265625" style="3" customWidth="1"/>
    <col min="14588" max="14588" width="13.7265625" style="3" customWidth="1"/>
    <col min="14589" max="14589" width="14" style="3" customWidth="1"/>
    <col min="14590" max="14590" width="20.26953125" style="3" customWidth="1"/>
    <col min="14591" max="14591" width="19.36328125" style="3" bestFit="1" customWidth="1"/>
    <col min="14592" max="14593" width="20.81640625" style="3" customWidth="1"/>
    <col min="14594" max="14594" width="19.26953125" style="3" customWidth="1"/>
    <col min="14595" max="14595" width="20.6328125" style="3" customWidth="1"/>
    <col min="14596" max="14596" width="11.36328125" style="3"/>
    <col min="14597" max="14597" width="14.36328125" style="3" bestFit="1" customWidth="1"/>
    <col min="14598" max="14598" width="11.36328125" style="3"/>
    <col min="14599" max="14599" width="15.7265625" style="3" customWidth="1"/>
    <col min="14600" max="14840" width="11.36328125" style="3"/>
    <col min="14841" max="14841" width="16.26953125" style="3" customWidth="1"/>
    <col min="14842" max="14842" width="65.36328125" style="3" customWidth="1"/>
    <col min="14843" max="14843" width="12.7265625" style="3" customWidth="1"/>
    <col min="14844" max="14844" width="13.7265625" style="3" customWidth="1"/>
    <col min="14845" max="14845" width="14" style="3" customWidth="1"/>
    <col min="14846" max="14846" width="20.26953125" style="3" customWidth="1"/>
    <col min="14847" max="14847" width="19.36328125" style="3" bestFit="1" customWidth="1"/>
    <col min="14848" max="14849" width="20.81640625" style="3" customWidth="1"/>
    <col min="14850" max="14850" width="19.26953125" style="3" customWidth="1"/>
    <col min="14851" max="14851" width="20.6328125" style="3" customWidth="1"/>
    <col min="14852" max="14852" width="11.36328125" style="3"/>
    <col min="14853" max="14853" width="14.36328125" style="3" bestFit="1" customWidth="1"/>
    <col min="14854" max="14854" width="11.36328125" style="3"/>
    <col min="14855" max="14855" width="15.7265625" style="3" customWidth="1"/>
    <col min="14856" max="15096" width="11.36328125" style="3"/>
    <col min="15097" max="15097" width="16.26953125" style="3" customWidth="1"/>
    <col min="15098" max="15098" width="65.36328125" style="3" customWidth="1"/>
    <col min="15099" max="15099" width="12.7265625" style="3" customWidth="1"/>
    <col min="15100" max="15100" width="13.7265625" style="3" customWidth="1"/>
    <col min="15101" max="15101" width="14" style="3" customWidth="1"/>
    <col min="15102" max="15102" width="20.26953125" style="3" customWidth="1"/>
    <col min="15103" max="15103" width="19.36328125" style="3" bestFit="1" customWidth="1"/>
    <col min="15104" max="15105" width="20.81640625" style="3" customWidth="1"/>
    <col min="15106" max="15106" width="19.26953125" style="3" customWidth="1"/>
    <col min="15107" max="15107" width="20.6328125" style="3" customWidth="1"/>
    <col min="15108" max="15108" width="11.36328125" style="3"/>
    <col min="15109" max="15109" width="14.36328125" style="3" bestFit="1" customWidth="1"/>
    <col min="15110" max="15110" width="11.36328125" style="3"/>
    <col min="15111" max="15111" width="15.7265625" style="3" customWidth="1"/>
    <col min="15112" max="15352" width="11.36328125" style="3"/>
    <col min="15353" max="15353" width="16.26953125" style="3" customWidth="1"/>
    <col min="15354" max="15354" width="65.36328125" style="3" customWidth="1"/>
    <col min="15355" max="15355" width="12.7265625" style="3" customWidth="1"/>
    <col min="15356" max="15356" width="13.7265625" style="3" customWidth="1"/>
    <col min="15357" max="15357" width="14" style="3" customWidth="1"/>
    <col min="15358" max="15358" width="20.26953125" style="3" customWidth="1"/>
    <col min="15359" max="15359" width="19.36328125" style="3" bestFit="1" customWidth="1"/>
    <col min="15360" max="15361" width="20.81640625" style="3" customWidth="1"/>
    <col min="15362" max="15362" width="19.26953125" style="3" customWidth="1"/>
    <col min="15363" max="15363" width="20.6328125" style="3" customWidth="1"/>
    <col min="15364" max="15364" width="11.36328125" style="3"/>
    <col min="15365" max="15365" width="14.36328125" style="3" bestFit="1" customWidth="1"/>
    <col min="15366" max="15366" width="11.36328125" style="3"/>
    <col min="15367" max="15367" width="15.7265625" style="3" customWidth="1"/>
    <col min="15368" max="15608" width="11.36328125" style="3"/>
    <col min="15609" max="15609" width="16.26953125" style="3" customWidth="1"/>
    <col min="15610" max="15610" width="65.36328125" style="3" customWidth="1"/>
    <col min="15611" max="15611" width="12.7265625" style="3" customWidth="1"/>
    <col min="15612" max="15612" width="13.7265625" style="3" customWidth="1"/>
    <col min="15613" max="15613" width="14" style="3" customWidth="1"/>
    <col min="15614" max="15614" width="20.26953125" style="3" customWidth="1"/>
    <col min="15615" max="15615" width="19.36328125" style="3" bestFit="1" customWidth="1"/>
    <col min="15616" max="15617" width="20.81640625" style="3" customWidth="1"/>
    <col min="15618" max="15618" width="19.26953125" style="3" customWidth="1"/>
    <col min="15619" max="15619" width="20.6328125" style="3" customWidth="1"/>
    <col min="15620" max="15620" width="11.36328125" style="3"/>
    <col min="15621" max="15621" width="14.36328125" style="3" bestFit="1" customWidth="1"/>
    <col min="15622" max="15622" width="11.36328125" style="3"/>
    <col min="15623" max="15623" width="15.7265625" style="3" customWidth="1"/>
    <col min="15624" max="15864" width="11.36328125" style="3"/>
    <col min="15865" max="15865" width="16.26953125" style="3" customWidth="1"/>
    <col min="15866" max="15866" width="65.36328125" style="3" customWidth="1"/>
    <col min="15867" max="15867" width="12.7265625" style="3" customWidth="1"/>
    <col min="15868" max="15868" width="13.7265625" style="3" customWidth="1"/>
    <col min="15869" max="15869" width="14" style="3" customWidth="1"/>
    <col min="15870" max="15870" width="20.26953125" style="3" customWidth="1"/>
    <col min="15871" max="15871" width="19.36328125" style="3" bestFit="1" customWidth="1"/>
    <col min="15872" max="15873" width="20.81640625" style="3" customWidth="1"/>
    <col min="15874" max="15874" width="19.26953125" style="3" customWidth="1"/>
    <col min="15875" max="15875" width="20.6328125" style="3" customWidth="1"/>
    <col min="15876" max="15876" width="11.36328125" style="3"/>
    <col min="15877" max="15877" width="14.36328125" style="3" bestFit="1" customWidth="1"/>
    <col min="15878" max="15878" width="11.36328125" style="3"/>
    <col min="15879" max="15879" width="15.7265625" style="3" customWidth="1"/>
    <col min="15880" max="16120" width="11.36328125" style="3"/>
    <col min="16121" max="16121" width="16.26953125" style="3" customWidth="1"/>
    <col min="16122" max="16122" width="65.36328125" style="3" customWidth="1"/>
    <col min="16123" max="16123" width="12.7265625" style="3" customWidth="1"/>
    <col min="16124" max="16124" width="13.7265625" style="3" customWidth="1"/>
    <col min="16125" max="16125" width="14" style="3" customWidth="1"/>
    <col min="16126" max="16126" width="20.26953125" style="3" customWidth="1"/>
    <col min="16127" max="16127" width="19.36328125" style="3" bestFit="1" customWidth="1"/>
    <col min="16128" max="16129" width="20.81640625" style="3" customWidth="1"/>
    <col min="16130" max="16130" width="19.26953125" style="3" customWidth="1"/>
    <col min="16131" max="16131" width="20.6328125" style="3" customWidth="1"/>
    <col min="16132" max="16132" width="11.36328125" style="3"/>
    <col min="16133" max="16133" width="14.36328125" style="3" bestFit="1" customWidth="1"/>
    <col min="16134" max="16134" width="11.36328125" style="3"/>
    <col min="16135" max="16135" width="15.7265625" style="3" customWidth="1"/>
    <col min="16136" max="16384" width="11.36328125" style="3"/>
  </cols>
  <sheetData>
    <row r="1" spans="1:9" ht="41.25" customHeight="1" x14ac:dyDescent="0.3">
      <c r="A1" s="111" t="s">
        <v>80</v>
      </c>
      <c r="B1" s="111"/>
      <c r="C1" s="111"/>
      <c r="D1" s="111"/>
      <c r="E1" s="111"/>
      <c r="F1" s="111"/>
      <c r="G1" s="111"/>
    </row>
    <row r="2" spans="1:9" s="16" customFormat="1" ht="66.75" customHeight="1" x14ac:dyDescent="0.3">
      <c r="A2" s="121" t="s">
        <v>11</v>
      </c>
      <c r="B2" s="112" t="s">
        <v>127</v>
      </c>
      <c r="C2" s="112"/>
      <c r="D2" s="112"/>
      <c r="E2" s="112"/>
      <c r="F2" s="112"/>
      <c r="G2" s="112"/>
      <c r="H2" s="123"/>
      <c r="I2" s="123"/>
    </row>
    <row r="3" spans="1:9" x14ac:dyDescent="0.3">
      <c r="A3" s="4" t="s">
        <v>41</v>
      </c>
      <c r="B3" s="77" t="s">
        <v>125</v>
      </c>
      <c r="C3" s="113" t="s">
        <v>42</v>
      </c>
      <c r="D3" s="114"/>
      <c r="E3" s="6"/>
      <c r="F3" s="115" t="s">
        <v>43</v>
      </c>
      <c r="G3" s="116"/>
    </row>
    <row r="4" spans="1:9" x14ac:dyDescent="0.3">
      <c r="A4" s="13"/>
      <c r="B4" s="1"/>
      <c r="C4" s="2"/>
      <c r="D4" s="2"/>
      <c r="E4" s="2"/>
      <c r="F4" s="2"/>
      <c r="G4" s="14"/>
      <c r="I4" s="17"/>
    </row>
    <row r="5" spans="1:9" x14ac:dyDescent="0.3">
      <c r="A5" s="117" t="s">
        <v>95</v>
      </c>
      <c r="B5" s="118"/>
      <c r="C5" s="118"/>
      <c r="D5" s="118"/>
      <c r="E5" s="118"/>
      <c r="F5" s="118"/>
      <c r="G5" s="119"/>
      <c r="I5" s="124"/>
    </row>
    <row r="6" spans="1:9" ht="9.75" customHeight="1" x14ac:dyDescent="0.3">
      <c r="G6" s="12"/>
      <c r="H6" s="62"/>
    </row>
    <row r="7" spans="1:9" x14ac:dyDescent="0.3">
      <c r="A7" s="69" t="s">
        <v>12</v>
      </c>
      <c r="G7" s="15">
        <f>G16+G20+G27+G33+G38</f>
        <v>240181.70540416666</v>
      </c>
      <c r="H7" s="125"/>
      <c r="I7" s="126"/>
    </row>
    <row r="8" spans="1:9" ht="9" customHeight="1" x14ac:dyDescent="0.3">
      <c r="A8" s="73"/>
      <c r="G8" s="50"/>
      <c r="H8" s="127"/>
    </row>
    <row r="9" spans="1:9" x14ac:dyDescent="0.3">
      <c r="A9" s="19" t="s">
        <v>93</v>
      </c>
      <c r="B9" s="20"/>
      <c r="C9" s="21"/>
      <c r="D9" s="21"/>
      <c r="E9" s="21"/>
      <c r="F9" s="21"/>
      <c r="G9" s="48"/>
      <c r="I9" s="124"/>
    </row>
    <row r="10" spans="1:9" x14ac:dyDescent="0.3">
      <c r="A10" s="31" t="s">
        <v>44</v>
      </c>
      <c r="B10" s="24" t="s">
        <v>6</v>
      </c>
      <c r="C10" s="23" t="s">
        <v>0</v>
      </c>
      <c r="D10" s="23" t="s">
        <v>1</v>
      </c>
      <c r="E10" s="23" t="s">
        <v>14</v>
      </c>
      <c r="F10" s="23" t="s">
        <v>7</v>
      </c>
      <c r="G10" s="23" t="s">
        <v>8</v>
      </c>
    </row>
    <row r="11" spans="1:9" x14ac:dyDescent="0.3">
      <c r="A11" s="25">
        <v>1</v>
      </c>
      <c r="B11" s="26" t="s">
        <v>124</v>
      </c>
      <c r="C11" s="27" t="s">
        <v>2</v>
      </c>
      <c r="D11" s="28">
        <v>10</v>
      </c>
      <c r="E11" s="29">
        <v>1</v>
      </c>
      <c r="F11" s="28">
        <v>6000</v>
      </c>
      <c r="G11" s="28">
        <f>PRODUCT(D11:F11)</f>
        <v>60000</v>
      </c>
    </row>
    <row r="12" spans="1:9" x14ac:dyDescent="0.3">
      <c r="A12" s="25">
        <v>2</v>
      </c>
      <c r="B12" s="26" t="s">
        <v>100</v>
      </c>
      <c r="C12" s="27" t="s">
        <v>2</v>
      </c>
      <c r="D12" s="28">
        <v>10</v>
      </c>
      <c r="E12" s="29">
        <v>1</v>
      </c>
      <c r="F12" s="28">
        <v>3500</v>
      </c>
      <c r="G12" s="28">
        <f>PRODUCT(D12:F12)</f>
        <v>35000</v>
      </c>
    </row>
    <row r="13" spans="1:9" x14ac:dyDescent="0.3">
      <c r="A13" s="25">
        <v>3</v>
      </c>
      <c r="B13" s="26" t="s">
        <v>128</v>
      </c>
      <c r="C13" s="27" t="s">
        <v>2</v>
      </c>
      <c r="D13" s="28">
        <v>10</v>
      </c>
      <c r="E13" s="29">
        <v>1</v>
      </c>
      <c r="F13" s="28">
        <v>4000</v>
      </c>
      <c r="G13" s="28">
        <f>PRODUCT(D13:F13)</f>
        <v>40000</v>
      </c>
    </row>
    <row r="14" spans="1:9" x14ac:dyDescent="0.3">
      <c r="A14" s="25">
        <v>4</v>
      </c>
      <c r="B14" s="26" t="s">
        <v>119</v>
      </c>
      <c r="C14" s="27" t="s">
        <v>2</v>
      </c>
      <c r="D14" s="28">
        <v>10</v>
      </c>
      <c r="E14" s="29">
        <v>0.5</v>
      </c>
      <c r="F14" s="28">
        <v>3500</v>
      </c>
      <c r="G14" s="28">
        <f t="shared" ref="G14" si="0">PRODUCT(D14:F14)</f>
        <v>17500</v>
      </c>
      <c r="H14" s="128"/>
    </row>
    <row r="15" spans="1:9" x14ac:dyDescent="0.3">
      <c r="A15" s="25">
        <v>5</v>
      </c>
      <c r="B15" s="26" t="s">
        <v>120</v>
      </c>
      <c r="C15" s="27" t="s">
        <v>2</v>
      </c>
      <c r="D15" s="28">
        <v>10</v>
      </c>
      <c r="E15" s="29">
        <v>0.5</v>
      </c>
      <c r="F15" s="28">
        <v>3500</v>
      </c>
      <c r="G15" s="28">
        <f t="shared" ref="G15" si="1">PRODUCT(D15:F15)</f>
        <v>17500</v>
      </c>
      <c r="H15" s="128"/>
    </row>
    <row r="16" spans="1:9" x14ac:dyDescent="0.3">
      <c r="A16" s="30"/>
      <c r="B16" s="20"/>
      <c r="C16" s="21"/>
      <c r="D16" s="21"/>
      <c r="E16" s="21"/>
      <c r="F16" s="31" t="s">
        <v>10</v>
      </c>
      <c r="G16" s="32">
        <f>SUM(G11:G15)</f>
        <v>170000</v>
      </c>
    </row>
    <row r="17" spans="1:7" x14ac:dyDescent="0.3">
      <c r="A17" s="19" t="s">
        <v>15</v>
      </c>
      <c r="B17" s="20"/>
      <c r="C17" s="21"/>
      <c r="D17" s="21"/>
      <c r="E17" s="21"/>
      <c r="F17" s="21"/>
      <c r="G17" s="22"/>
    </row>
    <row r="18" spans="1:7" x14ac:dyDescent="0.3">
      <c r="A18" s="35" t="s">
        <v>5</v>
      </c>
      <c r="B18" s="35" t="s">
        <v>6</v>
      </c>
      <c r="C18" s="31" t="s">
        <v>0</v>
      </c>
      <c r="D18" s="31" t="s">
        <v>1</v>
      </c>
      <c r="E18" s="31"/>
      <c r="F18" s="31" t="s">
        <v>7</v>
      </c>
      <c r="G18" s="31" t="s">
        <v>8</v>
      </c>
    </row>
    <row r="19" spans="1:7" x14ac:dyDescent="0.3">
      <c r="A19" s="45">
        <v>1</v>
      </c>
      <c r="B19" s="26" t="s">
        <v>77</v>
      </c>
      <c r="C19" s="27" t="s">
        <v>2</v>
      </c>
      <c r="D19" s="28">
        <v>10</v>
      </c>
      <c r="E19" s="29">
        <v>1</v>
      </c>
      <c r="F19" s="28">
        <v>1800</v>
      </c>
      <c r="G19" s="28">
        <f>PRODUCT(D19:F19)</f>
        <v>18000</v>
      </c>
    </row>
    <row r="20" spans="1:7" x14ac:dyDescent="0.3">
      <c r="A20" s="33"/>
      <c r="B20" s="20"/>
      <c r="C20" s="21"/>
      <c r="D20" s="21"/>
      <c r="E20" s="21"/>
      <c r="F20" s="31" t="s">
        <v>10</v>
      </c>
      <c r="G20" s="32">
        <f>SUM(G18:G19)</f>
        <v>18000</v>
      </c>
    </row>
    <row r="21" spans="1:7" x14ac:dyDescent="0.3">
      <c r="A21" s="19" t="s">
        <v>23</v>
      </c>
      <c r="B21" s="20"/>
      <c r="C21" s="21"/>
      <c r="D21" s="21"/>
      <c r="E21" s="21"/>
      <c r="F21" s="21"/>
      <c r="G21" s="22"/>
    </row>
    <row r="22" spans="1:7" x14ac:dyDescent="0.3">
      <c r="A22" s="35" t="s">
        <v>5</v>
      </c>
      <c r="B22" s="35" t="s">
        <v>6</v>
      </c>
      <c r="C22" s="31" t="s">
        <v>0</v>
      </c>
      <c r="D22" s="31" t="s">
        <v>1</v>
      </c>
      <c r="E22" s="31" t="s">
        <v>82</v>
      </c>
      <c r="F22" s="31" t="s">
        <v>7</v>
      </c>
      <c r="G22" s="31" t="s">
        <v>8</v>
      </c>
    </row>
    <row r="23" spans="1:7" x14ac:dyDescent="0.3">
      <c r="A23" s="36"/>
      <c r="B23" s="35" t="s">
        <v>24</v>
      </c>
      <c r="C23" s="31"/>
      <c r="D23" s="31"/>
      <c r="E23" s="31"/>
      <c r="F23" s="31"/>
      <c r="G23" s="28"/>
    </row>
    <row r="24" spans="1:7" x14ac:dyDescent="0.3">
      <c r="A24" s="27">
        <v>1</v>
      </c>
      <c r="B24" s="26" t="s">
        <v>96</v>
      </c>
      <c r="C24" s="27" t="s">
        <v>3</v>
      </c>
      <c r="D24" s="28">
        <v>2</v>
      </c>
      <c r="E24" s="28">
        <v>10</v>
      </c>
      <c r="F24" s="28">
        <v>500</v>
      </c>
      <c r="G24" s="28">
        <f t="shared" ref="G24:G26" si="2">PRODUCT(D24:F24)</f>
        <v>10000</v>
      </c>
    </row>
    <row r="25" spans="1:7" x14ac:dyDescent="0.3">
      <c r="A25" s="27">
        <v>2</v>
      </c>
      <c r="B25" s="26" t="s">
        <v>97</v>
      </c>
      <c r="C25" s="27" t="s">
        <v>3</v>
      </c>
      <c r="D25" s="28">
        <v>1</v>
      </c>
      <c r="E25" s="28">
        <v>10</v>
      </c>
      <c r="F25" s="28">
        <v>200</v>
      </c>
      <c r="G25" s="28">
        <f t="shared" si="2"/>
        <v>2000</v>
      </c>
    </row>
    <row r="26" spans="1:7" x14ac:dyDescent="0.3">
      <c r="A26" s="27">
        <v>3</v>
      </c>
      <c r="B26" s="26" t="s">
        <v>25</v>
      </c>
      <c r="C26" s="27" t="s">
        <v>3</v>
      </c>
      <c r="D26" s="28">
        <v>300</v>
      </c>
      <c r="E26" s="28" t="s">
        <v>19</v>
      </c>
      <c r="F26" s="28">
        <v>4.5</v>
      </c>
      <c r="G26" s="28">
        <f t="shared" si="2"/>
        <v>1350</v>
      </c>
    </row>
    <row r="27" spans="1:7" ht="13.5" customHeight="1" x14ac:dyDescent="0.3">
      <c r="A27" s="37"/>
      <c r="B27" s="20"/>
      <c r="C27" s="21"/>
      <c r="D27" s="21"/>
      <c r="E27" s="21"/>
      <c r="F27" s="31" t="s">
        <v>10</v>
      </c>
      <c r="G27" s="32">
        <f>SUM(G23:G26)</f>
        <v>13350</v>
      </c>
    </row>
    <row r="28" spans="1:7" ht="13.5" customHeight="1" x14ac:dyDescent="0.3">
      <c r="A28" s="19" t="s">
        <v>27</v>
      </c>
      <c r="B28" s="20"/>
      <c r="C28" s="21"/>
      <c r="D28" s="21"/>
      <c r="E28" s="21"/>
      <c r="F28" s="21"/>
      <c r="G28" s="22"/>
    </row>
    <row r="29" spans="1:7" ht="23.25" customHeight="1" x14ac:dyDescent="0.3">
      <c r="A29" s="35" t="s">
        <v>5</v>
      </c>
      <c r="B29" s="35" t="s">
        <v>6</v>
      </c>
      <c r="C29" s="31" t="s">
        <v>0</v>
      </c>
      <c r="D29" s="42" t="s">
        <v>28</v>
      </c>
      <c r="E29" s="42" t="s">
        <v>1</v>
      </c>
      <c r="F29" s="31" t="s">
        <v>7</v>
      </c>
      <c r="G29" s="31" t="s">
        <v>8</v>
      </c>
    </row>
    <row r="30" spans="1:7" ht="13.5" customHeight="1" x14ac:dyDescent="0.3">
      <c r="A30" s="31"/>
      <c r="B30" s="35" t="s">
        <v>29</v>
      </c>
      <c r="C30" s="31"/>
      <c r="D30" s="31"/>
      <c r="E30" s="31"/>
      <c r="F30" s="31"/>
      <c r="G30" s="31"/>
    </row>
    <row r="31" spans="1:7" ht="13.5" customHeight="1" x14ac:dyDescent="0.3">
      <c r="A31" s="27">
        <v>1</v>
      </c>
      <c r="B31" s="43" t="s">
        <v>30</v>
      </c>
      <c r="C31" s="27" t="s">
        <v>2</v>
      </c>
      <c r="D31" s="28">
        <v>10</v>
      </c>
      <c r="E31" s="28">
        <v>1</v>
      </c>
      <c r="F31" s="28">
        <v>3000</v>
      </c>
      <c r="G31" s="28">
        <f>PRODUCT(D31:F31)</f>
        <v>30000</v>
      </c>
    </row>
    <row r="32" spans="1:7" ht="13.5" customHeight="1" x14ac:dyDescent="0.3">
      <c r="A32" s="27">
        <v>2</v>
      </c>
      <c r="B32" s="26" t="s">
        <v>83</v>
      </c>
      <c r="C32" s="27" t="s">
        <v>39</v>
      </c>
      <c r="D32" s="28">
        <v>10</v>
      </c>
      <c r="E32" s="28">
        <f>2*26</f>
        <v>52</v>
      </c>
      <c r="F32" s="28">
        <v>15.65</v>
      </c>
      <c r="G32" s="28">
        <f>PRODUCT(D32:F32)</f>
        <v>8138</v>
      </c>
    </row>
    <row r="33" spans="1:8" ht="13.5" customHeight="1" x14ac:dyDescent="0.3">
      <c r="A33" s="37"/>
      <c r="B33" s="20"/>
      <c r="C33" s="21"/>
      <c r="D33" s="21"/>
      <c r="E33" s="44"/>
      <c r="F33" s="31" t="s">
        <v>10</v>
      </c>
      <c r="G33" s="32">
        <f>SUM(G31:G32)</f>
        <v>38138</v>
      </c>
    </row>
    <row r="34" spans="1:8" ht="13.5" customHeight="1" x14ac:dyDescent="0.3">
      <c r="A34" s="108"/>
      <c r="B34" s="20"/>
      <c r="C34" s="21"/>
      <c r="D34" s="21"/>
      <c r="E34" s="44"/>
      <c r="F34" s="109"/>
      <c r="G34" s="34"/>
    </row>
    <row r="35" spans="1:8" ht="13.5" customHeight="1" x14ac:dyDescent="0.3">
      <c r="A35" s="19" t="s">
        <v>113</v>
      </c>
      <c r="B35" s="26"/>
      <c r="C35" s="27"/>
      <c r="D35" s="28"/>
      <c r="E35" s="28"/>
      <c r="F35" s="28"/>
      <c r="G35" s="28"/>
    </row>
    <row r="36" spans="1:8" ht="13.5" customHeight="1" x14ac:dyDescent="0.3">
      <c r="A36" s="35" t="s">
        <v>5</v>
      </c>
      <c r="B36" s="35" t="s">
        <v>6</v>
      </c>
      <c r="C36" s="31" t="s">
        <v>0</v>
      </c>
      <c r="D36" s="31" t="s">
        <v>115</v>
      </c>
      <c r="E36" s="31" t="s">
        <v>117</v>
      </c>
      <c r="F36" s="31" t="s">
        <v>116</v>
      </c>
      <c r="G36" s="31" t="s">
        <v>8</v>
      </c>
    </row>
    <row r="37" spans="1:8" ht="13.5" customHeight="1" x14ac:dyDescent="0.3">
      <c r="A37" s="27">
        <v>1</v>
      </c>
      <c r="B37" s="135" t="s">
        <v>114</v>
      </c>
      <c r="C37" s="136" t="s">
        <v>3</v>
      </c>
      <c r="D37" s="137">
        <v>10</v>
      </c>
      <c r="E37" s="138">
        <v>2.5000000000000001E-2</v>
      </c>
      <c r="F37" s="138">
        <v>0.1</v>
      </c>
      <c r="G37" s="137">
        <f>F37*H63*E37*D37/12</f>
        <v>693.70540416666688</v>
      </c>
    </row>
    <row r="38" spans="1:8" ht="13.5" customHeight="1" x14ac:dyDescent="0.3">
      <c r="A38" s="87"/>
      <c r="B38" s="88"/>
      <c r="C38" s="89"/>
      <c r="D38" s="90"/>
      <c r="E38" s="90"/>
      <c r="F38" s="31" t="s">
        <v>10</v>
      </c>
      <c r="G38" s="32">
        <f>SUM(G37)</f>
        <v>693.70540416666688</v>
      </c>
    </row>
    <row r="39" spans="1:8" ht="13.5" customHeight="1" x14ac:dyDescent="0.3">
      <c r="A39" s="108"/>
      <c r="B39" s="20"/>
      <c r="C39" s="21"/>
      <c r="D39" s="21"/>
      <c r="E39" s="44"/>
      <c r="F39" s="109"/>
      <c r="G39" s="34"/>
    </row>
    <row r="40" spans="1:8" ht="13.5" customHeight="1" x14ac:dyDescent="0.3">
      <c r="A40" s="20"/>
      <c r="B40" s="20"/>
      <c r="C40" s="21"/>
      <c r="D40" s="21"/>
      <c r="E40" s="44"/>
      <c r="F40" s="38"/>
      <c r="G40" s="34"/>
    </row>
    <row r="41" spans="1:8" ht="13.5" customHeight="1" x14ac:dyDescent="0.3">
      <c r="A41" s="69" t="s">
        <v>16</v>
      </c>
      <c r="G41" s="15">
        <f>G51+G60+G67</f>
        <v>11575.699000000001</v>
      </c>
    </row>
    <row r="42" spans="1:8" x14ac:dyDescent="0.3">
      <c r="A42" s="19" t="s">
        <v>31</v>
      </c>
      <c r="B42" s="20"/>
      <c r="C42" s="21"/>
      <c r="D42" s="21"/>
      <c r="E42" s="21"/>
      <c r="F42" s="21"/>
      <c r="G42" s="22"/>
    </row>
    <row r="43" spans="1:8" x14ac:dyDescent="0.3">
      <c r="A43" s="35" t="s">
        <v>5</v>
      </c>
      <c r="B43" s="35" t="s">
        <v>6</v>
      </c>
      <c r="C43" s="31" t="s">
        <v>0</v>
      </c>
      <c r="D43" s="31" t="s">
        <v>1</v>
      </c>
      <c r="E43" s="31" t="s">
        <v>1</v>
      </c>
      <c r="F43" s="31" t="s">
        <v>7</v>
      </c>
      <c r="G43" s="31" t="s">
        <v>8</v>
      </c>
    </row>
    <row r="44" spans="1:8" x14ac:dyDescent="0.3">
      <c r="A44" s="35"/>
      <c r="B44" s="35" t="s">
        <v>32</v>
      </c>
      <c r="C44" s="31"/>
      <c r="D44" s="31"/>
      <c r="E44" s="31"/>
      <c r="F44" s="31"/>
      <c r="G44" s="31"/>
    </row>
    <row r="45" spans="1:8" x14ac:dyDescent="0.3">
      <c r="A45" s="27">
        <v>1</v>
      </c>
      <c r="B45" s="26" t="s">
        <v>33</v>
      </c>
      <c r="C45" s="27" t="s">
        <v>34</v>
      </c>
      <c r="D45" s="28">
        <v>6</v>
      </c>
      <c r="E45" s="28" t="s">
        <v>19</v>
      </c>
      <c r="F45" s="28">
        <v>25.42</v>
      </c>
      <c r="G45" s="28">
        <f t="shared" ref="G45:G49" si="3">PRODUCT(D45:F45)</f>
        <v>152.52000000000001</v>
      </c>
    </row>
    <row r="46" spans="1:8" x14ac:dyDescent="0.3">
      <c r="A46" s="27">
        <v>2</v>
      </c>
      <c r="B46" s="26" t="s">
        <v>35</v>
      </c>
      <c r="C46" s="27" t="s">
        <v>3</v>
      </c>
      <c r="D46" s="28">
        <v>24</v>
      </c>
      <c r="E46" s="28" t="s">
        <v>19</v>
      </c>
      <c r="F46" s="28">
        <v>10</v>
      </c>
      <c r="G46" s="28">
        <f t="shared" si="3"/>
        <v>240</v>
      </c>
    </row>
    <row r="47" spans="1:8" x14ac:dyDescent="0.3">
      <c r="A47" s="27">
        <v>3</v>
      </c>
      <c r="B47" s="26" t="s">
        <v>36</v>
      </c>
      <c r="C47" s="27" t="s">
        <v>37</v>
      </c>
      <c r="D47" s="28">
        <v>1</v>
      </c>
      <c r="E47" s="28" t="s">
        <v>19</v>
      </c>
      <c r="F47" s="28">
        <v>2500</v>
      </c>
      <c r="G47" s="28">
        <f t="shared" si="3"/>
        <v>2500</v>
      </c>
    </row>
    <row r="48" spans="1:8" x14ac:dyDescent="0.3">
      <c r="A48" s="27"/>
      <c r="B48" s="35" t="s">
        <v>38</v>
      </c>
      <c r="C48" s="27"/>
      <c r="D48" s="28"/>
      <c r="E48" s="28"/>
      <c r="F48" s="28"/>
      <c r="G48" s="28"/>
      <c r="H48" s="124"/>
    </row>
    <row r="49" spans="1:10" x14ac:dyDescent="0.3">
      <c r="A49" s="45">
        <v>4</v>
      </c>
      <c r="B49" s="74" t="s">
        <v>122</v>
      </c>
      <c r="C49" s="27" t="s">
        <v>9</v>
      </c>
      <c r="D49" s="28">
        <v>1</v>
      </c>
      <c r="E49" s="28" t="s">
        <v>19</v>
      </c>
      <c r="F49" s="28">
        <v>883.17899999999997</v>
      </c>
      <c r="G49" s="28">
        <f t="shared" si="3"/>
        <v>883.17899999999997</v>
      </c>
      <c r="H49" s="129"/>
      <c r="I49" s="130"/>
    </row>
    <row r="50" spans="1:10" x14ac:dyDescent="0.3">
      <c r="A50" s="27"/>
      <c r="B50" s="35" t="s">
        <v>121</v>
      </c>
      <c r="C50" s="27"/>
      <c r="D50" s="28"/>
      <c r="E50" s="28"/>
      <c r="F50" s="28"/>
      <c r="G50" s="28"/>
    </row>
    <row r="51" spans="1:10" x14ac:dyDescent="0.3">
      <c r="A51" s="37"/>
      <c r="B51" s="20"/>
      <c r="C51" s="21"/>
      <c r="D51" s="21"/>
      <c r="E51" s="21"/>
      <c r="F51" s="31" t="s">
        <v>10</v>
      </c>
      <c r="G51" s="32">
        <f>SUM(G45:G50)</f>
        <v>3775.6990000000001</v>
      </c>
    </row>
    <row r="52" spans="1:10" x14ac:dyDescent="0.3">
      <c r="A52" s="37"/>
      <c r="B52" s="20"/>
      <c r="C52" s="21"/>
      <c r="D52" s="21"/>
      <c r="E52" s="21"/>
      <c r="F52" s="38"/>
      <c r="G52" s="34"/>
    </row>
    <row r="53" spans="1:10" x14ac:dyDescent="0.3">
      <c r="A53" s="19" t="s">
        <v>17</v>
      </c>
      <c r="B53" s="20"/>
      <c r="C53" s="21"/>
      <c r="D53" s="21"/>
      <c r="E53" s="21"/>
      <c r="F53" s="21"/>
      <c r="G53" s="22"/>
    </row>
    <row r="54" spans="1:10" x14ac:dyDescent="0.3">
      <c r="A54" s="35" t="s">
        <v>5</v>
      </c>
      <c r="B54" s="35" t="s">
        <v>6</v>
      </c>
      <c r="C54" s="31" t="s">
        <v>0</v>
      </c>
      <c r="D54" s="31" t="s">
        <v>1</v>
      </c>
      <c r="E54" s="31"/>
      <c r="F54" s="31" t="s">
        <v>7</v>
      </c>
      <c r="G54" s="31" t="s">
        <v>8</v>
      </c>
    </row>
    <row r="55" spans="1:10" x14ac:dyDescent="0.3">
      <c r="A55" s="35"/>
      <c r="B55" s="35" t="s">
        <v>13</v>
      </c>
      <c r="C55" s="31"/>
      <c r="D55" s="31"/>
      <c r="E55" s="31"/>
      <c r="F55" s="31"/>
      <c r="G55" s="28"/>
    </row>
    <row r="56" spans="1:10" x14ac:dyDescent="0.3">
      <c r="A56" s="27">
        <v>1</v>
      </c>
      <c r="B56" s="26" t="s">
        <v>18</v>
      </c>
      <c r="C56" s="27" t="s">
        <v>3</v>
      </c>
      <c r="D56" s="28">
        <v>8</v>
      </c>
      <c r="E56" s="28" t="s">
        <v>19</v>
      </c>
      <c r="F56" s="28">
        <v>40</v>
      </c>
      <c r="G56" s="28">
        <f t="shared" ref="G56:G59" si="4">PRODUCT(D56:F56)</f>
        <v>320</v>
      </c>
    </row>
    <row r="57" spans="1:10" x14ac:dyDescent="0.3">
      <c r="A57" s="27">
        <v>2</v>
      </c>
      <c r="B57" s="26" t="s">
        <v>20</v>
      </c>
      <c r="C57" s="27" t="s">
        <v>3</v>
      </c>
      <c r="D57" s="28">
        <f>D56</f>
        <v>8</v>
      </c>
      <c r="E57" s="28" t="s">
        <v>19</v>
      </c>
      <c r="F57" s="28">
        <v>150</v>
      </c>
      <c r="G57" s="28">
        <f t="shared" si="4"/>
        <v>1200</v>
      </c>
    </row>
    <row r="58" spans="1:10" x14ac:dyDescent="0.3">
      <c r="A58" s="27">
        <v>3</v>
      </c>
      <c r="B58" s="26" t="s">
        <v>21</v>
      </c>
      <c r="C58" s="27" t="s">
        <v>3</v>
      </c>
      <c r="D58" s="28">
        <f t="shared" ref="D58:D59" si="5">D57</f>
        <v>8</v>
      </c>
      <c r="E58" s="28" t="s">
        <v>19</v>
      </c>
      <c r="F58" s="28">
        <v>60</v>
      </c>
      <c r="G58" s="28">
        <f t="shared" si="4"/>
        <v>480</v>
      </c>
    </row>
    <row r="59" spans="1:10" x14ac:dyDescent="0.3">
      <c r="A59" s="27">
        <v>4</v>
      </c>
      <c r="B59" s="26" t="s">
        <v>22</v>
      </c>
      <c r="C59" s="27" t="s">
        <v>3</v>
      </c>
      <c r="D59" s="28">
        <f t="shared" si="5"/>
        <v>8</v>
      </c>
      <c r="E59" s="28" t="s">
        <v>19</v>
      </c>
      <c r="F59" s="28">
        <v>20</v>
      </c>
      <c r="G59" s="28">
        <f t="shared" si="4"/>
        <v>160</v>
      </c>
    </row>
    <row r="60" spans="1:10" x14ac:dyDescent="0.3">
      <c r="A60" s="37"/>
      <c r="B60" s="20"/>
      <c r="C60" s="21"/>
      <c r="D60" s="21"/>
      <c r="E60" s="21"/>
      <c r="F60" s="31" t="s">
        <v>10</v>
      </c>
      <c r="G60" s="32">
        <f>SUM(G56:G59)</f>
        <v>2160</v>
      </c>
    </row>
    <row r="61" spans="1:10" x14ac:dyDescent="0.3">
      <c r="A61" s="19" t="s">
        <v>109</v>
      </c>
      <c r="B61" s="20"/>
      <c r="C61" s="21"/>
      <c r="D61" s="21"/>
      <c r="E61" s="21"/>
      <c r="F61" s="21"/>
      <c r="G61" s="22"/>
    </row>
    <row r="62" spans="1:10" ht="14.5" thickBot="1" x14ac:dyDescent="0.35">
      <c r="A62" s="35" t="s">
        <v>5</v>
      </c>
      <c r="B62" s="35" t="s">
        <v>6</v>
      </c>
      <c r="C62" s="31" t="s">
        <v>0</v>
      </c>
      <c r="D62" s="31" t="s">
        <v>1</v>
      </c>
      <c r="E62" s="31"/>
      <c r="F62" s="31" t="s">
        <v>7</v>
      </c>
      <c r="G62" s="31" t="s">
        <v>8</v>
      </c>
      <c r="H62" s="131"/>
    </row>
    <row r="63" spans="1:10" x14ac:dyDescent="0.3">
      <c r="A63" s="27">
        <v>1</v>
      </c>
      <c r="B63" s="26" t="s">
        <v>110</v>
      </c>
      <c r="C63" s="27" t="s">
        <v>3</v>
      </c>
      <c r="D63" s="28">
        <v>60</v>
      </c>
      <c r="E63" s="28" t="s">
        <v>19</v>
      </c>
      <c r="F63" s="28">
        <v>30</v>
      </c>
      <c r="G63" s="28">
        <f t="shared" ref="G63:G66" si="6">D63*F63</f>
        <v>1800</v>
      </c>
      <c r="H63" s="125">
        <v>332978.59400000004</v>
      </c>
      <c r="I63" s="139"/>
      <c r="J63" s="11"/>
    </row>
    <row r="64" spans="1:10" x14ac:dyDescent="0.3">
      <c r="A64" s="27">
        <v>2</v>
      </c>
      <c r="B64" s="26" t="s">
        <v>111</v>
      </c>
      <c r="C64" s="27" t="s">
        <v>3</v>
      </c>
      <c r="D64" s="28">
        <v>3</v>
      </c>
      <c r="E64" s="28" t="s">
        <v>19</v>
      </c>
      <c r="F64" s="28">
        <v>300</v>
      </c>
      <c r="G64" s="28">
        <f t="shared" si="6"/>
        <v>900</v>
      </c>
      <c r="H64" s="131"/>
      <c r="I64" s="140"/>
    </row>
    <row r="65" spans="1:10" x14ac:dyDescent="0.3">
      <c r="A65" s="27">
        <v>3</v>
      </c>
      <c r="B65" s="26" t="s">
        <v>112</v>
      </c>
      <c r="C65" s="27" t="s">
        <v>3</v>
      </c>
      <c r="D65" s="28">
        <v>30</v>
      </c>
      <c r="E65" s="28" t="s">
        <v>19</v>
      </c>
      <c r="F65" s="28">
        <v>85</v>
      </c>
      <c r="G65" s="28">
        <f t="shared" si="6"/>
        <v>2550</v>
      </c>
      <c r="H65" s="131"/>
      <c r="I65" s="140"/>
    </row>
    <row r="66" spans="1:10" x14ac:dyDescent="0.3">
      <c r="A66" s="27">
        <v>4</v>
      </c>
      <c r="B66" s="26" t="s">
        <v>118</v>
      </c>
      <c r="C66" s="27" t="s">
        <v>3</v>
      </c>
      <c r="D66" s="28">
        <v>6</v>
      </c>
      <c r="E66" s="28" t="s">
        <v>19</v>
      </c>
      <c r="F66" s="28">
        <v>65</v>
      </c>
      <c r="G66" s="28">
        <f t="shared" si="6"/>
        <v>390</v>
      </c>
      <c r="H66" s="131"/>
      <c r="I66" s="143"/>
    </row>
    <row r="67" spans="1:10" x14ac:dyDescent="0.3">
      <c r="A67" s="27"/>
      <c r="B67" s="26"/>
      <c r="C67" s="27"/>
      <c r="D67" s="28"/>
      <c r="E67" s="28"/>
      <c r="F67" s="31" t="s">
        <v>10</v>
      </c>
      <c r="G67" s="32">
        <f>SUM(G63:G66)</f>
        <v>5640</v>
      </c>
      <c r="H67" s="131"/>
      <c r="I67" s="143"/>
    </row>
    <row r="68" spans="1:10" x14ac:dyDescent="0.3">
      <c r="A68" s="87"/>
      <c r="B68" s="88"/>
      <c r="C68" s="89"/>
      <c r="D68" s="90"/>
      <c r="E68" s="90"/>
      <c r="F68" s="31"/>
      <c r="G68" s="32"/>
      <c r="I68" s="140"/>
    </row>
    <row r="69" spans="1:10" x14ac:dyDescent="0.3">
      <c r="I69" s="140"/>
    </row>
    <row r="70" spans="1:10" x14ac:dyDescent="0.3">
      <c r="A70" s="75" t="s">
        <v>86</v>
      </c>
      <c r="B70" s="26"/>
      <c r="C70" s="27"/>
      <c r="D70" s="28"/>
      <c r="E70" s="28"/>
      <c r="F70" s="101">
        <f>G70/G72</f>
        <v>0.95402042284557165</v>
      </c>
      <c r="G70" s="67">
        <f>G7</f>
        <v>240181.70540416666</v>
      </c>
      <c r="I70" s="140"/>
    </row>
    <row r="71" spans="1:10" x14ac:dyDescent="0.3">
      <c r="A71" s="75" t="s">
        <v>87</v>
      </c>
      <c r="B71" s="26"/>
      <c r="C71" s="27"/>
      <c r="D71" s="28"/>
      <c r="E71" s="28"/>
      <c r="F71" s="101">
        <f>G71/G72</f>
        <v>4.5979577154428353E-2</v>
      </c>
      <c r="G71" s="67">
        <f>G41</f>
        <v>11575.699000000001</v>
      </c>
      <c r="I71" s="140"/>
    </row>
    <row r="72" spans="1:10" x14ac:dyDescent="0.3">
      <c r="A72" s="75" t="s">
        <v>88</v>
      </c>
      <c r="B72" s="85"/>
      <c r="C72" s="27"/>
      <c r="D72" s="28"/>
      <c r="E72" s="28"/>
      <c r="F72" s="101"/>
      <c r="G72" s="67">
        <f>SUM(G70:G71)</f>
        <v>251757.40440416665</v>
      </c>
      <c r="I72" s="140"/>
    </row>
    <row r="73" spans="1:10" x14ac:dyDescent="0.3">
      <c r="A73" s="75" t="s">
        <v>89</v>
      </c>
      <c r="B73" s="86"/>
      <c r="C73" s="27"/>
      <c r="D73" s="28"/>
      <c r="E73" s="28"/>
      <c r="F73" s="102">
        <v>0.05</v>
      </c>
      <c r="G73" s="67">
        <f>ROUND(G72*0.05,2)</f>
        <v>12587.87</v>
      </c>
      <c r="I73" s="140"/>
    </row>
    <row r="74" spans="1:10" x14ac:dyDescent="0.3">
      <c r="A74" s="75" t="s">
        <v>90</v>
      </c>
      <c r="B74" s="85"/>
      <c r="C74" s="27"/>
      <c r="D74" s="28"/>
      <c r="E74" s="28"/>
      <c r="F74" s="101"/>
      <c r="G74" s="67">
        <f>SUM(G72:G73)</f>
        <v>264345.27440416667</v>
      </c>
      <c r="I74" s="140"/>
    </row>
    <row r="75" spans="1:10" x14ac:dyDescent="0.3">
      <c r="A75" s="75" t="s">
        <v>91</v>
      </c>
      <c r="B75" s="85"/>
      <c r="C75" s="27"/>
      <c r="D75" s="28"/>
      <c r="E75" s="28"/>
      <c r="F75" s="102">
        <v>0.18</v>
      </c>
      <c r="G75" s="67">
        <f>ROUND(G74*0.18,2)</f>
        <v>47582.15</v>
      </c>
      <c r="I75" s="140"/>
    </row>
    <row r="76" spans="1:10" x14ac:dyDescent="0.3">
      <c r="A76" s="75" t="s">
        <v>92</v>
      </c>
      <c r="B76" s="85"/>
      <c r="C76" s="27"/>
      <c r="D76" s="28"/>
      <c r="E76" s="28"/>
      <c r="F76" s="66"/>
      <c r="G76" s="67">
        <f>SUM(G74:G75)</f>
        <v>311927.4244041667</v>
      </c>
      <c r="H76" s="132"/>
      <c r="I76" s="141"/>
      <c r="J76" s="110"/>
    </row>
    <row r="77" spans="1:10" x14ac:dyDescent="0.3">
      <c r="A77" s="79"/>
      <c r="B77" s="80"/>
      <c r="C77" s="81"/>
      <c r="D77" s="82"/>
      <c r="E77" s="82"/>
      <c r="F77" s="83"/>
      <c r="G77" s="84"/>
      <c r="I77" s="140"/>
    </row>
    <row r="78" spans="1:10" ht="14.5" thickBot="1" x14ac:dyDescent="0.35">
      <c r="A78" s="35" t="s">
        <v>5</v>
      </c>
      <c r="B78" s="35" t="s">
        <v>103</v>
      </c>
      <c r="C78" s="31" t="s">
        <v>0</v>
      </c>
      <c r="D78" s="31" t="s">
        <v>1</v>
      </c>
      <c r="E78" s="23" t="s">
        <v>105</v>
      </c>
      <c r="F78" s="31" t="s">
        <v>106</v>
      </c>
      <c r="G78" s="31" t="s">
        <v>8</v>
      </c>
      <c r="I78" s="142"/>
    </row>
    <row r="79" spans="1:10" x14ac:dyDescent="0.3">
      <c r="A79" s="27">
        <v>1</v>
      </c>
      <c r="B79" s="26" t="s">
        <v>126</v>
      </c>
      <c r="C79" s="27" t="s">
        <v>2</v>
      </c>
      <c r="D79" s="28">
        <v>1</v>
      </c>
      <c r="E79" s="28">
        <v>1</v>
      </c>
      <c r="F79" s="144">
        <v>17839.971000000001</v>
      </c>
      <c r="G79" s="28">
        <f>E79*F79</f>
        <v>17839.971000000001</v>
      </c>
    </row>
    <row r="80" spans="1:10" x14ac:dyDescent="0.3">
      <c r="A80" s="75" t="s">
        <v>91</v>
      </c>
      <c r="B80" s="85"/>
      <c r="C80" s="27"/>
      <c r="D80" s="98">
        <v>0.18</v>
      </c>
      <c r="E80" s="28"/>
      <c r="F80" s="100"/>
      <c r="G80" s="99">
        <f>ROUND(G79*0.18,2)</f>
        <v>3211.19</v>
      </c>
    </row>
    <row r="81" spans="1:9" x14ac:dyDescent="0.3">
      <c r="A81" s="39"/>
      <c r="B81" s="40"/>
      <c r="C81" s="41"/>
      <c r="D81" s="41"/>
      <c r="E81" s="41"/>
      <c r="F81" s="31" t="s">
        <v>10</v>
      </c>
      <c r="G81" s="32">
        <f>SUM(G79:G80)</f>
        <v>21051.161</v>
      </c>
      <c r="H81" s="134"/>
    </row>
    <row r="82" spans="1:9" x14ac:dyDescent="0.3">
      <c r="A82" s="20"/>
      <c r="B82" s="20"/>
      <c r="C82" s="21"/>
      <c r="D82" s="21"/>
      <c r="E82" s="21"/>
      <c r="F82" s="38"/>
      <c r="G82" s="91"/>
    </row>
    <row r="83" spans="1:9" x14ac:dyDescent="0.3">
      <c r="A83" s="79"/>
      <c r="B83" s="92"/>
      <c r="C83" s="93" t="s">
        <v>101</v>
      </c>
      <c r="D83" s="94"/>
      <c r="E83" s="95"/>
      <c r="F83" s="96" t="s">
        <v>102</v>
      </c>
      <c r="G83" s="97">
        <f>G76+G81</f>
        <v>332978.58540416672</v>
      </c>
      <c r="H83" s="125"/>
      <c r="I83" s="133"/>
    </row>
    <row r="85" spans="1:9" x14ac:dyDescent="0.3">
      <c r="I85" s="130"/>
    </row>
  </sheetData>
  <mergeCells count="5">
    <mergeCell ref="A1:G1"/>
    <mergeCell ref="B2:G2"/>
    <mergeCell ref="C3:D3"/>
    <mergeCell ref="F3:G3"/>
    <mergeCell ref="A5:G5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71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BreakPreview" zoomScale="98" zoomScaleNormal="90" zoomScaleSheetLayoutView="98" workbookViewId="0">
      <selection activeCell="E26" sqref="E26"/>
    </sheetView>
  </sheetViews>
  <sheetFormatPr baseColWidth="10" defaultRowHeight="14" x14ac:dyDescent="0.3"/>
  <cols>
    <col min="1" max="1" width="9" style="3" customWidth="1"/>
    <col min="2" max="2" width="41.81640625" style="3" customWidth="1"/>
    <col min="3" max="3" width="8.08984375" style="9" customWidth="1"/>
    <col min="4" max="4" width="7.81640625" style="9" customWidth="1"/>
    <col min="5" max="5" width="9.36328125" style="9" customWidth="1"/>
    <col min="6" max="6" width="11.81640625" style="9" customWidth="1"/>
    <col min="7" max="7" width="14.26953125" style="9" customWidth="1"/>
    <col min="8" max="8" width="14.08984375" style="3" customWidth="1"/>
    <col min="9" max="9" width="18.7265625" style="3" customWidth="1"/>
    <col min="10" max="248" width="11.36328125" style="3"/>
    <col min="249" max="249" width="16.26953125" style="3" customWidth="1"/>
    <col min="250" max="250" width="65.36328125" style="3" customWidth="1"/>
    <col min="251" max="251" width="12.7265625" style="3" customWidth="1"/>
    <col min="252" max="252" width="13.7265625" style="3" customWidth="1"/>
    <col min="253" max="253" width="14" style="3" customWidth="1"/>
    <col min="254" max="254" width="20.26953125" style="3" customWidth="1"/>
    <col min="255" max="255" width="19.36328125" style="3" bestFit="1" customWidth="1"/>
    <col min="256" max="257" width="20.81640625" style="3" customWidth="1"/>
    <col min="258" max="258" width="19.26953125" style="3" customWidth="1"/>
    <col min="259" max="259" width="20.6328125" style="3" customWidth="1"/>
    <col min="260" max="260" width="11.36328125" style="3"/>
    <col min="261" max="261" width="14.36328125" style="3" bestFit="1" customWidth="1"/>
    <col min="262" max="262" width="11.36328125" style="3"/>
    <col min="263" max="263" width="15.7265625" style="3" customWidth="1"/>
    <col min="264" max="504" width="11.36328125" style="3"/>
    <col min="505" max="505" width="16.26953125" style="3" customWidth="1"/>
    <col min="506" max="506" width="65.36328125" style="3" customWidth="1"/>
    <col min="507" max="507" width="12.7265625" style="3" customWidth="1"/>
    <col min="508" max="508" width="13.7265625" style="3" customWidth="1"/>
    <col min="509" max="509" width="14" style="3" customWidth="1"/>
    <col min="510" max="510" width="20.26953125" style="3" customWidth="1"/>
    <col min="511" max="511" width="19.36328125" style="3" bestFit="1" customWidth="1"/>
    <col min="512" max="513" width="20.81640625" style="3" customWidth="1"/>
    <col min="514" max="514" width="19.26953125" style="3" customWidth="1"/>
    <col min="515" max="515" width="20.6328125" style="3" customWidth="1"/>
    <col min="516" max="516" width="11.36328125" style="3"/>
    <col min="517" max="517" width="14.36328125" style="3" bestFit="1" customWidth="1"/>
    <col min="518" max="518" width="11.36328125" style="3"/>
    <col min="519" max="519" width="15.7265625" style="3" customWidth="1"/>
    <col min="520" max="760" width="11.36328125" style="3"/>
    <col min="761" max="761" width="16.26953125" style="3" customWidth="1"/>
    <col min="762" max="762" width="65.36328125" style="3" customWidth="1"/>
    <col min="763" max="763" width="12.7265625" style="3" customWidth="1"/>
    <col min="764" max="764" width="13.7265625" style="3" customWidth="1"/>
    <col min="765" max="765" width="14" style="3" customWidth="1"/>
    <col min="766" max="766" width="20.26953125" style="3" customWidth="1"/>
    <col min="767" max="767" width="19.36328125" style="3" bestFit="1" customWidth="1"/>
    <col min="768" max="769" width="20.81640625" style="3" customWidth="1"/>
    <col min="770" max="770" width="19.26953125" style="3" customWidth="1"/>
    <col min="771" max="771" width="20.6328125" style="3" customWidth="1"/>
    <col min="772" max="772" width="11.36328125" style="3"/>
    <col min="773" max="773" width="14.36328125" style="3" bestFit="1" customWidth="1"/>
    <col min="774" max="774" width="11.36328125" style="3"/>
    <col min="775" max="775" width="15.7265625" style="3" customWidth="1"/>
    <col min="776" max="1016" width="11.36328125" style="3"/>
    <col min="1017" max="1017" width="16.26953125" style="3" customWidth="1"/>
    <col min="1018" max="1018" width="65.36328125" style="3" customWidth="1"/>
    <col min="1019" max="1019" width="12.7265625" style="3" customWidth="1"/>
    <col min="1020" max="1020" width="13.7265625" style="3" customWidth="1"/>
    <col min="1021" max="1021" width="14" style="3" customWidth="1"/>
    <col min="1022" max="1022" width="20.26953125" style="3" customWidth="1"/>
    <col min="1023" max="1023" width="19.36328125" style="3" bestFit="1" customWidth="1"/>
    <col min="1024" max="1025" width="20.81640625" style="3" customWidth="1"/>
    <col min="1026" max="1026" width="19.26953125" style="3" customWidth="1"/>
    <col min="1027" max="1027" width="20.6328125" style="3" customWidth="1"/>
    <col min="1028" max="1028" width="11.36328125" style="3"/>
    <col min="1029" max="1029" width="14.36328125" style="3" bestFit="1" customWidth="1"/>
    <col min="1030" max="1030" width="11.36328125" style="3"/>
    <col min="1031" max="1031" width="15.7265625" style="3" customWidth="1"/>
    <col min="1032" max="1272" width="11.36328125" style="3"/>
    <col min="1273" max="1273" width="16.26953125" style="3" customWidth="1"/>
    <col min="1274" max="1274" width="65.36328125" style="3" customWidth="1"/>
    <col min="1275" max="1275" width="12.7265625" style="3" customWidth="1"/>
    <col min="1276" max="1276" width="13.7265625" style="3" customWidth="1"/>
    <col min="1277" max="1277" width="14" style="3" customWidth="1"/>
    <col min="1278" max="1278" width="20.26953125" style="3" customWidth="1"/>
    <col min="1279" max="1279" width="19.36328125" style="3" bestFit="1" customWidth="1"/>
    <col min="1280" max="1281" width="20.81640625" style="3" customWidth="1"/>
    <col min="1282" max="1282" width="19.26953125" style="3" customWidth="1"/>
    <col min="1283" max="1283" width="20.6328125" style="3" customWidth="1"/>
    <col min="1284" max="1284" width="11.36328125" style="3"/>
    <col min="1285" max="1285" width="14.36328125" style="3" bestFit="1" customWidth="1"/>
    <col min="1286" max="1286" width="11.36328125" style="3"/>
    <col min="1287" max="1287" width="15.7265625" style="3" customWidth="1"/>
    <col min="1288" max="1528" width="11.36328125" style="3"/>
    <col min="1529" max="1529" width="16.26953125" style="3" customWidth="1"/>
    <col min="1530" max="1530" width="65.36328125" style="3" customWidth="1"/>
    <col min="1531" max="1531" width="12.7265625" style="3" customWidth="1"/>
    <col min="1532" max="1532" width="13.7265625" style="3" customWidth="1"/>
    <col min="1533" max="1533" width="14" style="3" customWidth="1"/>
    <col min="1534" max="1534" width="20.26953125" style="3" customWidth="1"/>
    <col min="1535" max="1535" width="19.36328125" style="3" bestFit="1" customWidth="1"/>
    <col min="1536" max="1537" width="20.81640625" style="3" customWidth="1"/>
    <col min="1538" max="1538" width="19.26953125" style="3" customWidth="1"/>
    <col min="1539" max="1539" width="20.6328125" style="3" customWidth="1"/>
    <col min="1540" max="1540" width="11.36328125" style="3"/>
    <col min="1541" max="1541" width="14.36328125" style="3" bestFit="1" customWidth="1"/>
    <col min="1542" max="1542" width="11.36328125" style="3"/>
    <col min="1543" max="1543" width="15.7265625" style="3" customWidth="1"/>
    <col min="1544" max="1784" width="11.36328125" style="3"/>
    <col min="1785" max="1785" width="16.26953125" style="3" customWidth="1"/>
    <col min="1786" max="1786" width="65.36328125" style="3" customWidth="1"/>
    <col min="1787" max="1787" width="12.7265625" style="3" customWidth="1"/>
    <col min="1788" max="1788" width="13.7265625" style="3" customWidth="1"/>
    <col min="1789" max="1789" width="14" style="3" customWidth="1"/>
    <col min="1790" max="1790" width="20.26953125" style="3" customWidth="1"/>
    <col min="1791" max="1791" width="19.36328125" style="3" bestFit="1" customWidth="1"/>
    <col min="1792" max="1793" width="20.81640625" style="3" customWidth="1"/>
    <col min="1794" max="1794" width="19.26953125" style="3" customWidth="1"/>
    <col min="1795" max="1795" width="20.6328125" style="3" customWidth="1"/>
    <col min="1796" max="1796" width="11.36328125" style="3"/>
    <col min="1797" max="1797" width="14.36328125" style="3" bestFit="1" customWidth="1"/>
    <col min="1798" max="1798" width="11.36328125" style="3"/>
    <col min="1799" max="1799" width="15.7265625" style="3" customWidth="1"/>
    <col min="1800" max="2040" width="11.36328125" style="3"/>
    <col min="2041" max="2041" width="16.26953125" style="3" customWidth="1"/>
    <col min="2042" max="2042" width="65.36328125" style="3" customWidth="1"/>
    <col min="2043" max="2043" width="12.7265625" style="3" customWidth="1"/>
    <col min="2044" max="2044" width="13.7265625" style="3" customWidth="1"/>
    <col min="2045" max="2045" width="14" style="3" customWidth="1"/>
    <col min="2046" max="2046" width="20.26953125" style="3" customWidth="1"/>
    <col min="2047" max="2047" width="19.36328125" style="3" bestFit="1" customWidth="1"/>
    <col min="2048" max="2049" width="20.81640625" style="3" customWidth="1"/>
    <col min="2050" max="2050" width="19.26953125" style="3" customWidth="1"/>
    <col min="2051" max="2051" width="20.6328125" style="3" customWidth="1"/>
    <col min="2052" max="2052" width="11.36328125" style="3"/>
    <col min="2053" max="2053" width="14.36328125" style="3" bestFit="1" customWidth="1"/>
    <col min="2054" max="2054" width="11.36328125" style="3"/>
    <col min="2055" max="2055" width="15.7265625" style="3" customWidth="1"/>
    <col min="2056" max="2296" width="11.36328125" style="3"/>
    <col min="2297" max="2297" width="16.26953125" style="3" customWidth="1"/>
    <col min="2298" max="2298" width="65.36328125" style="3" customWidth="1"/>
    <col min="2299" max="2299" width="12.7265625" style="3" customWidth="1"/>
    <col min="2300" max="2300" width="13.7265625" style="3" customWidth="1"/>
    <col min="2301" max="2301" width="14" style="3" customWidth="1"/>
    <col min="2302" max="2302" width="20.26953125" style="3" customWidth="1"/>
    <col min="2303" max="2303" width="19.36328125" style="3" bestFit="1" customWidth="1"/>
    <col min="2304" max="2305" width="20.81640625" style="3" customWidth="1"/>
    <col min="2306" max="2306" width="19.26953125" style="3" customWidth="1"/>
    <col min="2307" max="2307" width="20.6328125" style="3" customWidth="1"/>
    <col min="2308" max="2308" width="11.36328125" style="3"/>
    <col min="2309" max="2309" width="14.36328125" style="3" bestFit="1" customWidth="1"/>
    <col min="2310" max="2310" width="11.36328125" style="3"/>
    <col min="2311" max="2311" width="15.7265625" style="3" customWidth="1"/>
    <col min="2312" max="2552" width="11.36328125" style="3"/>
    <col min="2553" max="2553" width="16.26953125" style="3" customWidth="1"/>
    <col min="2554" max="2554" width="65.36328125" style="3" customWidth="1"/>
    <col min="2555" max="2555" width="12.7265625" style="3" customWidth="1"/>
    <col min="2556" max="2556" width="13.7265625" style="3" customWidth="1"/>
    <col min="2557" max="2557" width="14" style="3" customWidth="1"/>
    <col min="2558" max="2558" width="20.26953125" style="3" customWidth="1"/>
    <col min="2559" max="2559" width="19.36328125" style="3" bestFit="1" customWidth="1"/>
    <col min="2560" max="2561" width="20.81640625" style="3" customWidth="1"/>
    <col min="2562" max="2562" width="19.26953125" style="3" customWidth="1"/>
    <col min="2563" max="2563" width="20.6328125" style="3" customWidth="1"/>
    <col min="2564" max="2564" width="11.36328125" style="3"/>
    <col min="2565" max="2565" width="14.36328125" style="3" bestFit="1" customWidth="1"/>
    <col min="2566" max="2566" width="11.36328125" style="3"/>
    <col min="2567" max="2567" width="15.7265625" style="3" customWidth="1"/>
    <col min="2568" max="2808" width="11.36328125" style="3"/>
    <col min="2809" max="2809" width="16.26953125" style="3" customWidth="1"/>
    <col min="2810" max="2810" width="65.36328125" style="3" customWidth="1"/>
    <col min="2811" max="2811" width="12.7265625" style="3" customWidth="1"/>
    <col min="2812" max="2812" width="13.7265625" style="3" customWidth="1"/>
    <col min="2813" max="2813" width="14" style="3" customWidth="1"/>
    <col min="2814" max="2814" width="20.26953125" style="3" customWidth="1"/>
    <col min="2815" max="2815" width="19.36328125" style="3" bestFit="1" customWidth="1"/>
    <col min="2816" max="2817" width="20.81640625" style="3" customWidth="1"/>
    <col min="2818" max="2818" width="19.26953125" style="3" customWidth="1"/>
    <col min="2819" max="2819" width="20.6328125" style="3" customWidth="1"/>
    <col min="2820" max="2820" width="11.36328125" style="3"/>
    <col min="2821" max="2821" width="14.36328125" style="3" bestFit="1" customWidth="1"/>
    <col min="2822" max="2822" width="11.36328125" style="3"/>
    <col min="2823" max="2823" width="15.7265625" style="3" customWidth="1"/>
    <col min="2824" max="3064" width="11.36328125" style="3"/>
    <col min="3065" max="3065" width="16.26953125" style="3" customWidth="1"/>
    <col min="3066" max="3066" width="65.36328125" style="3" customWidth="1"/>
    <col min="3067" max="3067" width="12.7265625" style="3" customWidth="1"/>
    <col min="3068" max="3068" width="13.7265625" style="3" customWidth="1"/>
    <col min="3069" max="3069" width="14" style="3" customWidth="1"/>
    <col min="3070" max="3070" width="20.26953125" style="3" customWidth="1"/>
    <col min="3071" max="3071" width="19.36328125" style="3" bestFit="1" customWidth="1"/>
    <col min="3072" max="3073" width="20.81640625" style="3" customWidth="1"/>
    <col min="3074" max="3074" width="19.26953125" style="3" customWidth="1"/>
    <col min="3075" max="3075" width="20.6328125" style="3" customWidth="1"/>
    <col min="3076" max="3076" width="11.36328125" style="3"/>
    <col min="3077" max="3077" width="14.36328125" style="3" bestFit="1" customWidth="1"/>
    <col min="3078" max="3078" width="11.36328125" style="3"/>
    <col min="3079" max="3079" width="15.7265625" style="3" customWidth="1"/>
    <col min="3080" max="3320" width="11.36328125" style="3"/>
    <col min="3321" max="3321" width="16.26953125" style="3" customWidth="1"/>
    <col min="3322" max="3322" width="65.36328125" style="3" customWidth="1"/>
    <col min="3323" max="3323" width="12.7265625" style="3" customWidth="1"/>
    <col min="3324" max="3324" width="13.7265625" style="3" customWidth="1"/>
    <col min="3325" max="3325" width="14" style="3" customWidth="1"/>
    <col min="3326" max="3326" width="20.26953125" style="3" customWidth="1"/>
    <col min="3327" max="3327" width="19.36328125" style="3" bestFit="1" customWidth="1"/>
    <col min="3328" max="3329" width="20.81640625" style="3" customWidth="1"/>
    <col min="3330" max="3330" width="19.26953125" style="3" customWidth="1"/>
    <col min="3331" max="3331" width="20.6328125" style="3" customWidth="1"/>
    <col min="3332" max="3332" width="11.36328125" style="3"/>
    <col min="3333" max="3333" width="14.36328125" style="3" bestFit="1" customWidth="1"/>
    <col min="3334" max="3334" width="11.36328125" style="3"/>
    <col min="3335" max="3335" width="15.7265625" style="3" customWidth="1"/>
    <col min="3336" max="3576" width="11.36328125" style="3"/>
    <col min="3577" max="3577" width="16.26953125" style="3" customWidth="1"/>
    <col min="3578" max="3578" width="65.36328125" style="3" customWidth="1"/>
    <col min="3579" max="3579" width="12.7265625" style="3" customWidth="1"/>
    <col min="3580" max="3580" width="13.7265625" style="3" customWidth="1"/>
    <col min="3581" max="3581" width="14" style="3" customWidth="1"/>
    <col min="3582" max="3582" width="20.26953125" style="3" customWidth="1"/>
    <col min="3583" max="3583" width="19.36328125" style="3" bestFit="1" customWidth="1"/>
    <col min="3584" max="3585" width="20.81640625" style="3" customWidth="1"/>
    <col min="3586" max="3586" width="19.26953125" style="3" customWidth="1"/>
    <col min="3587" max="3587" width="20.6328125" style="3" customWidth="1"/>
    <col min="3588" max="3588" width="11.36328125" style="3"/>
    <col min="3589" max="3589" width="14.36328125" style="3" bestFit="1" customWidth="1"/>
    <col min="3590" max="3590" width="11.36328125" style="3"/>
    <col min="3591" max="3591" width="15.7265625" style="3" customWidth="1"/>
    <col min="3592" max="3832" width="11.36328125" style="3"/>
    <col min="3833" max="3833" width="16.26953125" style="3" customWidth="1"/>
    <col min="3834" max="3834" width="65.36328125" style="3" customWidth="1"/>
    <col min="3835" max="3835" width="12.7265625" style="3" customWidth="1"/>
    <col min="3836" max="3836" width="13.7265625" style="3" customWidth="1"/>
    <col min="3837" max="3837" width="14" style="3" customWidth="1"/>
    <col min="3838" max="3838" width="20.26953125" style="3" customWidth="1"/>
    <col min="3839" max="3839" width="19.36328125" style="3" bestFit="1" customWidth="1"/>
    <col min="3840" max="3841" width="20.81640625" style="3" customWidth="1"/>
    <col min="3842" max="3842" width="19.26953125" style="3" customWidth="1"/>
    <col min="3843" max="3843" width="20.6328125" style="3" customWidth="1"/>
    <col min="3844" max="3844" width="11.36328125" style="3"/>
    <col min="3845" max="3845" width="14.36328125" style="3" bestFit="1" customWidth="1"/>
    <col min="3846" max="3846" width="11.36328125" style="3"/>
    <col min="3847" max="3847" width="15.7265625" style="3" customWidth="1"/>
    <col min="3848" max="4088" width="11.36328125" style="3"/>
    <col min="4089" max="4089" width="16.26953125" style="3" customWidth="1"/>
    <col min="4090" max="4090" width="65.36328125" style="3" customWidth="1"/>
    <col min="4091" max="4091" width="12.7265625" style="3" customWidth="1"/>
    <col min="4092" max="4092" width="13.7265625" style="3" customWidth="1"/>
    <col min="4093" max="4093" width="14" style="3" customWidth="1"/>
    <col min="4094" max="4094" width="20.26953125" style="3" customWidth="1"/>
    <col min="4095" max="4095" width="19.36328125" style="3" bestFit="1" customWidth="1"/>
    <col min="4096" max="4097" width="20.81640625" style="3" customWidth="1"/>
    <col min="4098" max="4098" width="19.26953125" style="3" customWidth="1"/>
    <col min="4099" max="4099" width="20.6328125" style="3" customWidth="1"/>
    <col min="4100" max="4100" width="11.36328125" style="3"/>
    <col min="4101" max="4101" width="14.36328125" style="3" bestFit="1" customWidth="1"/>
    <col min="4102" max="4102" width="11.36328125" style="3"/>
    <col min="4103" max="4103" width="15.7265625" style="3" customWidth="1"/>
    <col min="4104" max="4344" width="11.36328125" style="3"/>
    <col min="4345" max="4345" width="16.26953125" style="3" customWidth="1"/>
    <col min="4346" max="4346" width="65.36328125" style="3" customWidth="1"/>
    <col min="4347" max="4347" width="12.7265625" style="3" customWidth="1"/>
    <col min="4348" max="4348" width="13.7265625" style="3" customWidth="1"/>
    <col min="4349" max="4349" width="14" style="3" customWidth="1"/>
    <col min="4350" max="4350" width="20.26953125" style="3" customWidth="1"/>
    <col min="4351" max="4351" width="19.36328125" style="3" bestFit="1" customWidth="1"/>
    <col min="4352" max="4353" width="20.81640625" style="3" customWidth="1"/>
    <col min="4354" max="4354" width="19.26953125" style="3" customWidth="1"/>
    <col min="4355" max="4355" width="20.6328125" style="3" customWidth="1"/>
    <col min="4356" max="4356" width="11.36328125" style="3"/>
    <col min="4357" max="4357" width="14.36328125" style="3" bestFit="1" customWidth="1"/>
    <col min="4358" max="4358" width="11.36328125" style="3"/>
    <col min="4359" max="4359" width="15.7265625" style="3" customWidth="1"/>
    <col min="4360" max="4600" width="11.36328125" style="3"/>
    <col min="4601" max="4601" width="16.26953125" style="3" customWidth="1"/>
    <col min="4602" max="4602" width="65.36328125" style="3" customWidth="1"/>
    <col min="4603" max="4603" width="12.7265625" style="3" customWidth="1"/>
    <col min="4604" max="4604" width="13.7265625" style="3" customWidth="1"/>
    <col min="4605" max="4605" width="14" style="3" customWidth="1"/>
    <col min="4606" max="4606" width="20.26953125" style="3" customWidth="1"/>
    <col min="4607" max="4607" width="19.36328125" style="3" bestFit="1" customWidth="1"/>
    <col min="4608" max="4609" width="20.81640625" style="3" customWidth="1"/>
    <col min="4610" max="4610" width="19.26953125" style="3" customWidth="1"/>
    <col min="4611" max="4611" width="20.6328125" style="3" customWidth="1"/>
    <col min="4612" max="4612" width="11.36328125" style="3"/>
    <col min="4613" max="4613" width="14.36328125" style="3" bestFit="1" customWidth="1"/>
    <col min="4614" max="4614" width="11.36328125" style="3"/>
    <col min="4615" max="4615" width="15.7265625" style="3" customWidth="1"/>
    <col min="4616" max="4856" width="11.36328125" style="3"/>
    <col min="4857" max="4857" width="16.26953125" style="3" customWidth="1"/>
    <col min="4858" max="4858" width="65.36328125" style="3" customWidth="1"/>
    <col min="4859" max="4859" width="12.7265625" style="3" customWidth="1"/>
    <col min="4860" max="4860" width="13.7265625" style="3" customWidth="1"/>
    <col min="4861" max="4861" width="14" style="3" customWidth="1"/>
    <col min="4862" max="4862" width="20.26953125" style="3" customWidth="1"/>
    <col min="4863" max="4863" width="19.36328125" style="3" bestFit="1" customWidth="1"/>
    <col min="4864" max="4865" width="20.81640625" style="3" customWidth="1"/>
    <col min="4866" max="4866" width="19.26953125" style="3" customWidth="1"/>
    <col min="4867" max="4867" width="20.6328125" style="3" customWidth="1"/>
    <col min="4868" max="4868" width="11.36328125" style="3"/>
    <col min="4869" max="4869" width="14.36328125" style="3" bestFit="1" customWidth="1"/>
    <col min="4870" max="4870" width="11.36328125" style="3"/>
    <col min="4871" max="4871" width="15.7265625" style="3" customWidth="1"/>
    <col min="4872" max="5112" width="11.36328125" style="3"/>
    <col min="5113" max="5113" width="16.26953125" style="3" customWidth="1"/>
    <col min="5114" max="5114" width="65.36328125" style="3" customWidth="1"/>
    <col min="5115" max="5115" width="12.7265625" style="3" customWidth="1"/>
    <col min="5116" max="5116" width="13.7265625" style="3" customWidth="1"/>
    <col min="5117" max="5117" width="14" style="3" customWidth="1"/>
    <col min="5118" max="5118" width="20.26953125" style="3" customWidth="1"/>
    <col min="5119" max="5119" width="19.36328125" style="3" bestFit="1" customWidth="1"/>
    <col min="5120" max="5121" width="20.81640625" style="3" customWidth="1"/>
    <col min="5122" max="5122" width="19.26953125" style="3" customWidth="1"/>
    <col min="5123" max="5123" width="20.6328125" style="3" customWidth="1"/>
    <col min="5124" max="5124" width="11.36328125" style="3"/>
    <col min="5125" max="5125" width="14.36328125" style="3" bestFit="1" customWidth="1"/>
    <col min="5126" max="5126" width="11.36328125" style="3"/>
    <col min="5127" max="5127" width="15.7265625" style="3" customWidth="1"/>
    <col min="5128" max="5368" width="11.36328125" style="3"/>
    <col min="5369" max="5369" width="16.26953125" style="3" customWidth="1"/>
    <col min="5370" max="5370" width="65.36328125" style="3" customWidth="1"/>
    <col min="5371" max="5371" width="12.7265625" style="3" customWidth="1"/>
    <col min="5372" max="5372" width="13.7265625" style="3" customWidth="1"/>
    <col min="5373" max="5373" width="14" style="3" customWidth="1"/>
    <col min="5374" max="5374" width="20.26953125" style="3" customWidth="1"/>
    <col min="5375" max="5375" width="19.36328125" style="3" bestFit="1" customWidth="1"/>
    <col min="5376" max="5377" width="20.81640625" style="3" customWidth="1"/>
    <col min="5378" max="5378" width="19.26953125" style="3" customWidth="1"/>
    <col min="5379" max="5379" width="20.6328125" style="3" customWidth="1"/>
    <col min="5380" max="5380" width="11.36328125" style="3"/>
    <col min="5381" max="5381" width="14.36328125" style="3" bestFit="1" customWidth="1"/>
    <col min="5382" max="5382" width="11.36328125" style="3"/>
    <col min="5383" max="5383" width="15.7265625" style="3" customWidth="1"/>
    <col min="5384" max="5624" width="11.36328125" style="3"/>
    <col min="5625" max="5625" width="16.26953125" style="3" customWidth="1"/>
    <col min="5626" max="5626" width="65.36328125" style="3" customWidth="1"/>
    <col min="5627" max="5627" width="12.7265625" style="3" customWidth="1"/>
    <col min="5628" max="5628" width="13.7265625" style="3" customWidth="1"/>
    <col min="5629" max="5629" width="14" style="3" customWidth="1"/>
    <col min="5630" max="5630" width="20.26953125" style="3" customWidth="1"/>
    <col min="5631" max="5631" width="19.36328125" style="3" bestFit="1" customWidth="1"/>
    <col min="5632" max="5633" width="20.81640625" style="3" customWidth="1"/>
    <col min="5634" max="5634" width="19.26953125" style="3" customWidth="1"/>
    <col min="5635" max="5635" width="20.6328125" style="3" customWidth="1"/>
    <col min="5636" max="5636" width="11.36328125" style="3"/>
    <col min="5637" max="5637" width="14.36328125" style="3" bestFit="1" customWidth="1"/>
    <col min="5638" max="5638" width="11.36328125" style="3"/>
    <col min="5639" max="5639" width="15.7265625" style="3" customWidth="1"/>
    <col min="5640" max="5880" width="11.36328125" style="3"/>
    <col min="5881" max="5881" width="16.26953125" style="3" customWidth="1"/>
    <col min="5882" max="5882" width="65.36328125" style="3" customWidth="1"/>
    <col min="5883" max="5883" width="12.7265625" style="3" customWidth="1"/>
    <col min="5884" max="5884" width="13.7265625" style="3" customWidth="1"/>
    <col min="5885" max="5885" width="14" style="3" customWidth="1"/>
    <col min="5886" max="5886" width="20.26953125" style="3" customWidth="1"/>
    <col min="5887" max="5887" width="19.36328125" style="3" bestFit="1" customWidth="1"/>
    <col min="5888" max="5889" width="20.81640625" style="3" customWidth="1"/>
    <col min="5890" max="5890" width="19.26953125" style="3" customWidth="1"/>
    <col min="5891" max="5891" width="20.6328125" style="3" customWidth="1"/>
    <col min="5892" max="5892" width="11.36328125" style="3"/>
    <col min="5893" max="5893" width="14.36328125" style="3" bestFit="1" customWidth="1"/>
    <col min="5894" max="5894" width="11.36328125" style="3"/>
    <col min="5895" max="5895" width="15.7265625" style="3" customWidth="1"/>
    <col min="5896" max="6136" width="11.36328125" style="3"/>
    <col min="6137" max="6137" width="16.26953125" style="3" customWidth="1"/>
    <col min="6138" max="6138" width="65.36328125" style="3" customWidth="1"/>
    <col min="6139" max="6139" width="12.7265625" style="3" customWidth="1"/>
    <col min="6140" max="6140" width="13.7265625" style="3" customWidth="1"/>
    <col min="6141" max="6141" width="14" style="3" customWidth="1"/>
    <col min="6142" max="6142" width="20.26953125" style="3" customWidth="1"/>
    <col min="6143" max="6143" width="19.36328125" style="3" bestFit="1" customWidth="1"/>
    <col min="6144" max="6145" width="20.81640625" style="3" customWidth="1"/>
    <col min="6146" max="6146" width="19.26953125" style="3" customWidth="1"/>
    <col min="6147" max="6147" width="20.6328125" style="3" customWidth="1"/>
    <col min="6148" max="6148" width="11.36328125" style="3"/>
    <col min="6149" max="6149" width="14.36328125" style="3" bestFit="1" customWidth="1"/>
    <col min="6150" max="6150" width="11.36328125" style="3"/>
    <col min="6151" max="6151" width="15.7265625" style="3" customWidth="1"/>
    <col min="6152" max="6392" width="11.36328125" style="3"/>
    <col min="6393" max="6393" width="16.26953125" style="3" customWidth="1"/>
    <col min="6394" max="6394" width="65.36328125" style="3" customWidth="1"/>
    <col min="6395" max="6395" width="12.7265625" style="3" customWidth="1"/>
    <col min="6396" max="6396" width="13.7265625" style="3" customWidth="1"/>
    <col min="6397" max="6397" width="14" style="3" customWidth="1"/>
    <col min="6398" max="6398" width="20.26953125" style="3" customWidth="1"/>
    <col min="6399" max="6399" width="19.36328125" style="3" bestFit="1" customWidth="1"/>
    <col min="6400" max="6401" width="20.81640625" style="3" customWidth="1"/>
    <col min="6402" max="6402" width="19.26953125" style="3" customWidth="1"/>
    <col min="6403" max="6403" width="20.6328125" style="3" customWidth="1"/>
    <col min="6404" max="6404" width="11.36328125" style="3"/>
    <col min="6405" max="6405" width="14.36328125" style="3" bestFit="1" customWidth="1"/>
    <col min="6406" max="6406" width="11.36328125" style="3"/>
    <col min="6407" max="6407" width="15.7265625" style="3" customWidth="1"/>
    <col min="6408" max="6648" width="11.36328125" style="3"/>
    <col min="6649" max="6649" width="16.26953125" style="3" customWidth="1"/>
    <col min="6650" max="6650" width="65.36328125" style="3" customWidth="1"/>
    <col min="6651" max="6651" width="12.7265625" style="3" customWidth="1"/>
    <col min="6652" max="6652" width="13.7265625" style="3" customWidth="1"/>
    <col min="6653" max="6653" width="14" style="3" customWidth="1"/>
    <col min="6654" max="6654" width="20.26953125" style="3" customWidth="1"/>
    <col min="6655" max="6655" width="19.36328125" style="3" bestFit="1" customWidth="1"/>
    <col min="6656" max="6657" width="20.81640625" style="3" customWidth="1"/>
    <col min="6658" max="6658" width="19.26953125" style="3" customWidth="1"/>
    <col min="6659" max="6659" width="20.6328125" style="3" customWidth="1"/>
    <col min="6660" max="6660" width="11.36328125" style="3"/>
    <col min="6661" max="6661" width="14.36328125" style="3" bestFit="1" customWidth="1"/>
    <col min="6662" max="6662" width="11.36328125" style="3"/>
    <col min="6663" max="6663" width="15.7265625" style="3" customWidth="1"/>
    <col min="6664" max="6904" width="11.36328125" style="3"/>
    <col min="6905" max="6905" width="16.26953125" style="3" customWidth="1"/>
    <col min="6906" max="6906" width="65.36328125" style="3" customWidth="1"/>
    <col min="6907" max="6907" width="12.7265625" style="3" customWidth="1"/>
    <col min="6908" max="6908" width="13.7265625" style="3" customWidth="1"/>
    <col min="6909" max="6909" width="14" style="3" customWidth="1"/>
    <col min="6910" max="6910" width="20.26953125" style="3" customWidth="1"/>
    <col min="6911" max="6911" width="19.36328125" style="3" bestFit="1" customWidth="1"/>
    <col min="6912" max="6913" width="20.81640625" style="3" customWidth="1"/>
    <col min="6914" max="6914" width="19.26953125" style="3" customWidth="1"/>
    <col min="6915" max="6915" width="20.6328125" style="3" customWidth="1"/>
    <col min="6916" max="6916" width="11.36328125" style="3"/>
    <col min="6917" max="6917" width="14.36328125" style="3" bestFit="1" customWidth="1"/>
    <col min="6918" max="6918" width="11.36328125" style="3"/>
    <col min="6919" max="6919" width="15.7265625" style="3" customWidth="1"/>
    <col min="6920" max="7160" width="11.36328125" style="3"/>
    <col min="7161" max="7161" width="16.26953125" style="3" customWidth="1"/>
    <col min="7162" max="7162" width="65.36328125" style="3" customWidth="1"/>
    <col min="7163" max="7163" width="12.7265625" style="3" customWidth="1"/>
    <col min="7164" max="7164" width="13.7265625" style="3" customWidth="1"/>
    <col min="7165" max="7165" width="14" style="3" customWidth="1"/>
    <col min="7166" max="7166" width="20.26953125" style="3" customWidth="1"/>
    <col min="7167" max="7167" width="19.36328125" style="3" bestFit="1" customWidth="1"/>
    <col min="7168" max="7169" width="20.81640625" style="3" customWidth="1"/>
    <col min="7170" max="7170" width="19.26953125" style="3" customWidth="1"/>
    <col min="7171" max="7171" width="20.6328125" style="3" customWidth="1"/>
    <col min="7172" max="7172" width="11.36328125" style="3"/>
    <col min="7173" max="7173" width="14.36328125" style="3" bestFit="1" customWidth="1"/>
    <col min="7174" max="7174" width="11.36328125" style="3"/>
    <col min="7175" max="7175" width="15.7265625" style="3" customWidth="1"/>
    <col min="7176" max="7416" width="11.36328125" style="3"/>
    <col min="7417" max="7417" width="16.26953125" style="3" customWidth="1"/>
    <col min="7418" max="7418" width="65.36328125" style="3" customWidth="1"/>
    <col min="7419" max="7419" width="12.7265625" style="3" customWidth="1"/>
    <col min="7420" max="7420" width="13.7265625" style="3" customWidth="1"/>
    <col min="7421" max="7421" width="14" style="3" customWidth="1"/>
    <col min="7422" max="7422" width="20.26953125" style="3" customWidth="1"/>
    <col min="7423" max="7423" width="19.36328125" style="3" bestFit="1" customWidth="1"/>
    <col min="7424" max="7425" width="20.81640625" style="3" customWidth="1"/>
    <col min="7426" max="7426" width="19.26953125" style="3" customWidth="1"/>
    <col min="7427" max="7427" width="20.6328125" style="3" customWidth="1"/>
    <col min="7428" max="7428" width="11.36328125" style="3"/>
    <col min="7429" max="7429" width="14.36328125" style="3" bestFit="1" customWidth="1"/>
    <col min="7430" max="7430" width="11.36328125" style="3"/>
    <col min="7431" max="7431" width="15.7265625" style="3" customWidth="1"/>
    <col min="7432" max="7672" width="11.36328125" style="3"/>
    <col min="7673" max="7673" width="16.26953125" style="3" customWidth="1"/>
    <col min="7674" max="7674" width="65.36328125" style="3" customWidth="1"/>
    <col min="7675" max="7675" width="12.7265625" style="3" customWidth="1"/>
    <col min="7676" max="7676" width="13.7265625" style="3" customWidth="1"/>
    <col min="7677" max="7677" width="14" style="3" customWidth="1"/>
    <col min="7678" max="7678" width="20.26953125" style="3" customWidth="1"/>
    <col min="7679" max="7679" width="19.36328125" style="3" bestFit="1" customWidth="1"/>
    <col min="7680" max="7681" width="20.81640625" style="3" customWidth="1"/>
    <col min="7682" max="7682" width="19.26953125" style="3" customWidth="1"/>
    <col min="7683" max="7683" width="20.6328125" style="3" customWidth="1"/>
    <col min="7684" max="7684" width="11.36328125" style="3"/>
    <col min="7685" max="7685" width="14.36328125" style="3" bestFit="1" customWidth="1"/>
    <col min="7686" max="7686" width="11.36328125" style="3"/>
    <col min="7687" max="7687" width="15.7265625" style="3" customWidth="1"/>
    <col min="7688" max="7928" width="11.36328125" style="3"/>
    <col min="7929" max="7929" width="16.26953125" style="3" customWidth="1"/>
    <col min="7930" max="7930" width="65.36328125" style="3" customWidth="1"/>
    <col min="7931" max="7931" width="12.7265625" style="3" customWidth="1"/>
    <col min="7932" max="7932" width="13.7265625" style="3" customWidth="1"/>
    <col min="7933" max="7933" width="14" style="3" customWidth="1"/>
    <col min="7934" max="7934" width="20.26953125" style="3" customWidth="1"/>
    <col min="7935" max="7935" width="19.36328125" style="3" bestFit="1" customWidth="1"/>
    <col min="7936" max="7937" width="20.81640625" style="3" customWidth="1"/>
    <col min="7938" max="7938" width="19.26953125" style="3" customWidth="1"/>
    <col min="7939" max="7939" width="20.6328125" style="3" customWidth="1"/>
    <col min="7940" max="7940" width="11.36328125" style="3"/>
    <col min="7941" max="7941" width="14.36328125" style="3" bestFit="1" customWidth="1"/>
    <col min="7942" max="7942" width="11.36328125" style="3"/>
    <col min="7943" max="7943" width="15.7265625" style="3" customWidth="1"/>
    <col min="7944" max="8184" width="11.36328125" style="3"/>
    <col min="8185" max="8185" width="16.26953125" style="3" customWidth="1"/>
    <col min="8186" max="8186" width="65.36328125" style="3" customWidth="1"/>
    <col min="8187" max="8187" width="12.7265625" style="3" customWidth="1"/>
    <col min="8188" max="8188" width="13.7265625" style="3" customWidth="1"/>
    <col min="8189" max="8189" width="14" style="3" customWidth="1"/>
    <col min="8190" max="8190" width="20.26953125" style="3" customWidth="1"/>
    <col min="8191" max="8191" width="19.36328125" style="3" bestFit="1" customWidth="1"/>
    <col min="8192" max="8193" width="20.81640625" style="3" customWidth="1"/>
    <col min="8194" max="8194" width="19.26953125" style="3" customWidth="1"/>
    <col min="8195" max="8195" width="20.6328125" style="3" customWidth="1"/>
    <col min="8196" max="8196" width="11.36328125" style="3"/>
    <col min="8197" max="8197" width="14.36328125" style="3" bestFit="1" customWidth="1"/>
    <col min="8198" max="8198" width="11.36328125" style="3"/>
    <col min="8199" max="8199" width="15.7265625" style="3" customWidth="1"/>
    <col min="8200" max="8440" width="11.36328125" style="3"/>
    <col min="8441" max="8441" width="16.26953125" style="3" customWidth="1"/>
    <col min="8442" max="8442" width="65.36328125" style="3" customWidth="1"/>
    <col min="8443" max="8443" width="12.7265625" style="3" customWidth="1"/>
    <col min="8444" max="8444" width="13.7265625" style="3" customWidth="1"/>
    <col min="8445" max="8445" width="14" style="3" customWidth="1"/>
    <col min="8446" max="8446" width="20.26953125" style="3" customWidth="1"/>
    <col min="8447" max="8447" width="19.36328125" style="3" bestFit="1" customWidth="1"/>
    <col min="8448" max="8449" width="20.81640625" style="3" customWidth="1"/>
    <col min="8450" max="8450" width="19.26953125" style="3" customWidth="1"/>
    <col min="8451" max="8451" width="20.6328125" style="3" customWidth="1"/>
    <col min="8452" max="8452" width="11.36328125" style="3"/>
    <col min="8453" max="8453" width="14.36328125" style="3" bestFit="1" customWidth="1"/>
    <col min="8454" max="8454" width="11.36328125" style="3"/>
    <col min="8455" max="8455" width="15.7265625" style="3" customWidth="1"/>
    <col min="8456" max="8696" width="11.36328125" style="3"/>
    <col min="8697" max="8697" width="16.26953125" style="3" customWidth="1"/>
    <col min="8698" max="8698" width="65.36328125" style="3" customWidth="1"/>
    <col min="8699" max="8699" width="12.7265625" style="3" customWidth="1"/>
    <col min="8700" max="8700" width="13.7265625" style="3" customWidth="1"/>
    <col min="8701" max="8701" width="14" style="3" customWidth="1"/>
    <col min="8702" max="8702" width="20.26953125" style="3" customWidth="1"/>
    <col min="8703" max="8703" width="19.36328125" style="3" bestFit="1" customWidth="1"/>
    <col min="8704" max="8705" width="20.81640625" style="3" customWidth="1"/>
    <col min="8706" max="8706" width="19.26953125" style="3" customWidth="1"/>
    <col min="8707" max="8707" width="20.6328125" style="3" customWidth="1"/>
    <col min="8708" max="8708" width="11.36328125" style="3"/>
    <col min="8709" max="8709" width="14.36328125" style="3" bestFit="1" customWidth="1"/>
    <col min="8710" max="8710" width="11.36328125" style="3"/>
    <col min="8711" max="8711" width="15.7265625" style="3" customWidth="1"/>
    <col min="8712" max="8952" width="11.36328125" style="3"/>
    <col min="8953" max="8953" width="16.26953125" style="3" customWidth="1"/>
    <col min="8954" max="8954" width="65.36328125" style="3" customWidth="1"/>
    <col min="8955" max="8955" width="12.7265625" style="3" customWidth="1"/>
    <col min="8956" max="8956" width="13.7265625" style="3" customWidth="1"/>
    <col min="8957" max="8957" width="14" style="3" customWidth="1"/>
    <col min="8958" max="8958" width="20.26953125" style="3" customWidth="1"/>
    <col min="8959" max="8959" width="19.36328125" style="3" bestFit="1" customWidth="1"/>
    <col min="8960" max="8961" width="20.81640625" style="3" customWidth="1"/>
    <col min="8962" max="8962" width="19.26953125" style="3" customWidth="1"/>
    <col min="8963" max="8963" width="20.6328125" style="3" customWidth="1"/>
    <col min="8964" max="8964" width="11.36328125" style="3"/>
    <col min="8965" max="8965" width="14.36328125" style="3" bestFit="1" customWidth="1"/>
    <col min="8966" max="8966" width="11.36328125" style="3"/>
    <col min="8967" max="8967" width="15.7265625" style="3" customWidth="1"/>
    <col min="8968" max="9208" width="11.36328125" style="3"/>
    <col min="9209" max="9209" width="16.26953125" style="3" customWidth="1"/>
    <col min="9210" max="9210" width="65.36328125" style="3" customWidth="1"/>
    <col min="9211" max="9211" width="12.7265625" style="3" customWidth="1"/>
    <col min="9212" max="9212" width="13.7265625" style="3" customWidth="1"/>
    <col min="9213" max="9213" width="14" style="3" customWidth="1"/>
    <col min="9214" max="9214" width="20.26953125" style="3" customWidth="1"/>
    <col min="9215" max="9215" width="19.36328125" style="3" bestFit="1" customWidth="1"/>
    <col min="9216" max="9217" width="20.81640625" style="3" customWidth="1"/>
    <col min="9218" max="9218" width="19.26953125" style="3" customWidth="1"/>
    <col min="9219" max="9219" width="20.6328125" style="3" customWidth="1"/>
    <col min="9220" max="9220" width="11.36328125" style="3"/>
    <col min="9221" max="9221" width="14.36328125" style="3" bestFit="1" customWidth="1"/>
    <col min="9222" max="9222" width="11.36328125" style="3"/>
    <col min="9223" max="9223" width="15.7265625" style="3" customWidth="1"/>
    <col min="9224" max="9464" width="11.36328125" style="3"/>
    <col min="9465" max="9465" width="16.26953125" style="3" customWidth="1"/>
    <col min="9466" max="9466" width="65.36328125" style="3" customWidth="1"/>
    <col min="9467" max="9467" width="12.7265625" style="3" customWidth="1"/>
    <col min="9468" max="9468" width="13.7265625" style="3" customWidth="1"/>
    <col min="9469" max="9469" width="14" style="3" customWidth="1"/>
    <col min="9470" max="9470" width="20.26953125" style="3" customWidth="1"/>
    <col min="9471" max="9471" width="19.36328125" style="3" bestFit="1" customWidth="1"/>
    <col min="9472" max="9473" width="20.81640625" style="3" customWidth="1"/>
    <col min="9474" max="9474" width="19.26953125" style="3" customWidth="1"/>
    <col min="9475" max="9475" width="20.6328125" style="3" customWidth="1"/>
    <col min="9476" max="9476" width="11.36328125" style="3"/>
    <col min="9477" max="9477" width="14.36328125" style="3" bestFit="1" customWidth="1"/>
    <col min="9478" max="9478" width="11.36328125" style="3"/>
    <col min="9479" max="9479" width="15.7265625" style="3" customWidth="1"/>
    <col min="9480" max="9720" width="11.36328125" style="3"/>
    <col min="9721" max="9721" width="16.26953125" style="3" customWidth="1"/>
    <col min="9722" max="9722" width="65.36328125" style="3" customWidth="1"/>
    <col min="9723" max="9723" width="12.7265625" style="3" customWidth="1"/>
    <col min="9724" max="9724" width="13.7265625" style="3" customWidth="1"/>
    <col min="9725" max="9725" width="14" style="3" customWidth="1"/>
    <col min="9726" max="9726" width="20.26953125" style="3" customWidth="1"/>
    <col min="9727" max="9727" width="19.36328125" style="3" bestFit="1" customWidth="1"/>
    <col min="9728" max="9729" width="20.81640625" style="3" customWidth="1"/>
    <col min="9730" max="9730" width="19.26953125" style="3" customWidth="1"/>
    <col min="9731" max="9731" width="20.6328125" style="3" customWidth="1"/>
    <col min="9732" max="9732" width="11.36328125" style="3"/>
    <col min="9733" max="9733" width="14.36328125" style="3" bestFit="1" customWidth="1"/>
    <col min="9734" max="9734" width="11.36328125" style="3"/>
    <col min="9735" max="9735" width="15.7265625" style="3" customWidth="1"/>
    <col min="9736" max="9976" width="11.36328125" style="3"/>
    <col min="9977" max="9977" width="16.26953125" style="3" customWidth="1"/>
    <col min="9978" max="9978" width="65.36328125" style="3" customWidth="1"/>
    <col min="9979" max="9979" width="12.7265625" style="3" customWidth="1"/>
    <col min="9980" max="9980" width="13.7265625" style="3" customWidth="1"/>
    <col min="9981" max="9981" width="14" style="3" customWidth="1"/>
    <col min="9982" max="9982" width="20.26953125" style="3" customWidth="1"/>
    <col min="9983" max="9983" width="19.36328125" style="3" bestFit="1" customWidth="1"/>
    <col min="9984" max="9985" width="20.81640625" style="3" customWidth="1"/>
    <col min="9986" max="9986" width="19.26953125" style="3" customWidth="1"/>
    <col min="9987" max="9987" width="20.6328125" style="3" customWidth="1"/>
    <col min="9988" max="9988" width="11.36328125" style="3"/>
    <col min="9989" max="9989" width="14.36328125" style="3" bestFit="1" customWidth="1"/>
    <col min="9990" max="9990" width="11.36328125" style="3"/>
    <col min="9991" max="9991" width="15.7265625" style="3" customWidth="1"/>
    <col min="9992" max="10232" width="11.36328125" style="3"/>
    <col min="10233" max="10233" width="16.26953125" style="3" customWidth="1"/>
    <col min="10234" max="10234" width="65.36328125" style="3" customWidth="1"/>
    <col min="10235" max="10235" width="12.7265625" style="3" customWidth="1"/>
    <col min="10236" max="10236" width="13.7265625" style="3" customWidth="1"/>
    <col min="10237" max="10237" width="14" style="3" customWidth="1"/>
    <col min="10238" max="10238" width="20.26953125" style="3" customWidth="1"/>
    <col min="10239" max="10239" width="19.36328125" style="3" bestFit="1" customWidth="1"/>
    <col min="10240" max="10241" width="20.81640625" style="3" customWidth="1"/>
    <col min="10242" max="10242" width="19.26953125" style="3" customWidth="1"/>
    <col min="10243" max="10243" width="20.6328125" style="3" customWidth="1"/>
    <col min="10244" max="10244" width="11.36328125" style="3"/>
    <col min="10245" max="10245" width="14.36328125" style="3" bestFit="1" customWidth="1"/>
    <col min="10246" max="10246" width="11.36328125" style="3"/>
    <col min="10247" max="10247" width="15.7265625" style="3" customWidth="1"/>
    <col min="10248" max="10488" width="11.36328125" style="3"/>
    <col min="10489" max="10489" width="16.26953125" style="3" customWidth="1"/>
    <col min="10490" max="10490" width="65.36328125" style="3" customWidth="1"/>
    <col min="10491" max="10491" width="12.7265625" style="3" customWidth="1"/>
    <col min="10492" max="10492" width="13.7265625" style="3" customWidth="1"/>
    <col min="10493" max="10493" width="14" style="3" customWidth="1"/>
    <col min="10494" max="10494" width="20.26953125" style="3" customWidth="1"/>
    <col min="10495" max="10495" width="19.36328125" style="3" bestFit="1" customWidth="1"/>
    <col min="10496" max="10497" width="20.81640625" style="3" customWidth="1"/>
    <col min="10498" max="10498" width="19.26953125" style="3" customWidth="1"/>
    <col min="10499" max="10499" width="20.6328125" style="3" customWidth="1"/>
    <col min="10500" max="10500" width="11.36328125" style="3"/>
    <col min="10501" max="10501" width="14.36328125" style="3" bestFit="1" customWidth="1"/>
    <col min="10502" max="10502" width="11.36328125" style="3"/>
    <col min="10503" max="10503" width="15.7265625" style="3" customWidth="1"/>
    <col min="10504" max="10744" width="11.36328125" style="3"/>
    <col min="10745" max="10745" width="16.26953125" style="3" customWidth="1"/>
    <col min="10746" max="10746" width="65.36328125" style="3" customWidth="1"/>
    <col min="10747" max="10747" width="12.7265625" style="3" customWidth="1"/>
    <col min="10748" max="10748" width="13.7265625" style="3" customWidth="1"/>
    <col min="10749" max="10749" width="14" style="3" customWidth="1"/>
    <col min="10750" max="10750" width="20.26953125" style="3" customWidth="1"/>
    <col min="10751" max="10751" width="19.36328125" style="3" bestFit="1" customWidth="1"/>
    <col min="10752" max="10753" width="20.81640625" style="3" customWidth="1"/>
    <col min="10754" max="10754" width="19.26953125" style="3" customWidth="1"/>
    <col min="10755" max="10755" width="20.6328125" style="3" customWidth="1"/>
    <col min="10756" max="10756" width="11.36328125" style="3"/>
    <col min="10757" max="10757" width="14.36328125" style="3" bestFit="1" customWidth="1"/>
    <col min="10758" max="10758" width="11.36328125" style="3"/>
    <col min="10759" max="10759" width="15.7265625" style="3" customWidth="1"/>
    <col min="10760" max="11000" width="11.36328125" style="3"/>
    <col min="11001" max="11001" width="16.26953125" style="3" customWidth="1"/>
    <col min="11002" max="11002" width="65.36328125" style="3" customWidth="1"/>
    <col min="11003" max="11003" width="12.7265625" style="3" customWidth="1"/>
    <col min="11004" max="11004" width="13.7265625" style="3" customWidth="1"/>
    <col min="11005" max="11005" width="14" style="3" customWidth="1"/>
    <col min="11006" max="11006" width="20.26953125" style="3" customWidth="1"/>
    <col min="11007" max="11007" width="19.36328125" style="3" bestFit="1" customWidth="1"/>
    <col min="11008" max="11009" width="20.81640625" style="3" customWidth="1"/>
    <col min="11010" max="11010" width="19.26953125" style="3" customWidth="1"/>
    <col min="11011" max="11011" width="20.6328125" style="3" customWidth="1"/>
    <col min="11012" max="11012" width="11.36328125" style="3"/>
    <col min="11013" max="11013" width="14.36328125" style="3" bestFit="1" customWidth="1"/>
    <col min="11014" max="11014" width="11.36328125" style="3"/>
    <col min="11015" max="11015" width="15.7265625" style="3" customWidth="1"/>
    <col min="11016" max="11256" width="11.36328125" style="3"/>
    <col min="11257" max="11257" width="16.26953125" style="3" customWidth="1"/>
    <col min="11258" max="11258" width="65.36328125" style="3" customWidth="1"/>
    <col min="11259" max="11259" width="12.7265625" style="3" customWidth="1"/>
    <col min="11260" max="11260" width="13.7265625" style="3" customWidth="1"/>
    <col min="11261" max="11261" width="14" style="3" customWidth="1"/>
    <col min="11262" max="11262" width="20.26953125" style="3" customWidth="1"/>
    <col min="11263" max="11263" width="19.36328125" style="3" bestFit="1" customWidth="1"/>
    <col min="11264" max="11265" width="20.81640625" style="3" customWidth="1"/>
    <col min="11266" max="11266" width="19.26953125" style="3" customWidth="1"/>
    <col min="11267" max="11267" width="20.6328125" style="3" customWidth="1"/>
    <col min="11268" max="11268" width="11.36328125" style="3"/>
    <col min="11269" max="11269" width="14.36328125" style="3" bestFit="1" customWidth="1"/>
    <col min="11270" max="11270" width="11.36328125" style="3"/>
    <col min="11271" max="11271" width="15.7265625" style="3" customWidth="1"/>
    <col min="11272" max="11512" width="11.36328125" style="3"/>
    <col min="11513" max="11513" width="16.26953125" style="3" customWidth="1"/>
    <col min="11514" max="11514" width="65.36328125" style="3" customWidth="1"/>
    <col min="11515" max="11515" width="12.7265625" style="3" customWidth="1"/>
    <col min="11516" max="11516" width="13.7265625" style="3" customWidth="1"/>
    <col min="11517" max="11517" width="14" style="3" customWidth="1"/>
    <col min="11518" max="11518" width="20.26953125" style="3" customWidth="1"/>
    <col min="11519" max="11519" width="19.36328125" style="3" bestFit="1" customWidth="1"/>
    <col min="11520" max="11521" width="20.81640625" style="3" customWidth="1"/>
    <col min="11522" max="11522" width="19.26953125" style="3" customWidth="1"/>
    <col min="11523" max="11523" width="20.6328125" style="3" customWidth="1"/>
    <col min="11524" max="11524" width="11.36328125" style="3"/>
    <col min="11525" max="11525" width="14.36328125" style="3" bestFit="1" customWidth="1"/>
    <col min="11526" max="11526" width="11.36328125" style="3"/>
    <col min="11527" max="11527" width="15.7265625" style="3" customWidth="1"/>
    <col min="11528" max="11768" width="11.36328125" style="3"/>
    <col min="11769" max="11769" width="16.26953125" style="3" customWidth="1"/>
    <col min="11770" max="11770" width="65.36328125" style="3" customWidth="1"/>
    <col min="11771" max="11771" width="12.7265625" style="3" customWidth="1"/>
    <col min="11772" max="11772" width="13.7265625" style="3" customWidth="1"/>
    <col min="11773" max="11773" width="14" style="3" customWidth="1"/>
    <col min="11774" max="11774" width="20.26953125" style="3" customWidth="1"/>
    <col min="11775" max="11775" width="19.36328125" style="3" bestFit="1" customWidth="1"/>
    <col min="11776" max="11777" width="20.81640625" style="3" customWidth="1"/>
    <col min="11778" max="11778" width="19.26953125" style="3" customWidth="1"/>
    <col min="11779" max="11779" width="20.6328125" style="3" customWidth="1"/>
    <col min="11780" max="11780" width="11.36328125" style="3"/>
    <col min="11781" max="11781" width="14.36328125" style="3" bestFit="1" customWidth="1"/>
    <col min="11782" max="11782" width="11.36328125" style="3"/>
    <col min="11783" max="11783" width="15.7265625" style="3" customWidth="1"/>
    <col min="11784" max="12024" width="11.36328125" style="3"/>
    <col min="12025" max="12025" width="16.26953125" style="3" customWidth="1"/>
    <col min="12026" max="12026" width="65.36328125" style="3" customWidth="1"/>
    <col min="12027" max="12027" width="12.7265625" style="3" customWidth="1"/>
    <col min="12028" max="12028" width="13.7265625" style="3" customWidth="1"/>
    <col min="12029" max="12029" width="14" style="3" customWidth="1"/>
    <col min="12030" max="12030" width="20.26953125" style="3" customWidth="1"/>
    <col min="12031" max="12031" width="19.36328125" style="3" bestFit="1" customWidth="1"/>
    <col min="12032" max="12033" width="20.81640625" style="3" customWidth="1"/>
    <col min="12034" max="12034" width="19.26953125" style="3" customWidth="1"/>
    <col min="12035" max="12035" width="20.6328125" style="3" customWidth="1"/>
    <col min="12036" max="12036" width="11.36328125" style="3"/>
    <col min="12037" max="12037" width="14.36328125" style="3" bestFit="1" customWidth="1"/>
    <col min="12038" max="12038" width="11.36328125" style="3"/>
    <col min="12039" max="12039" width="15.7265625" style="3" customWidth="1"/>
    <col min="12040" max="12280" width="11.36328125" style="3"/>
    <col min="12281" max="12281" width="16.26953125" style="3" customWidth="1"/>
    <col min="12282" max="12282" width="65.36328125" style="3" customWidth="1"/>
    <col min="12283" max="12283" width="12.7265625" style="3" customWidth="1"/>
    <col min="12284" max="12284" width="13.7265625" style="3" customWidth="1"/>
    <col min="12285" max="12285" width="14" style="3" customWidth="1"/>
    <col min="12286" max="12286" width="20.26953125" style="3" customWidth="1"/>
    <col min="12287" max="12287" width="19.36328125" style="3" bestFit="1" customWidth="1"/>
    <col min="12288" max="12289" width="20.81640625" style="3" customWidth="1"/>
    <col min="12290" max="12290" width="19.26953125" style="3" customWidth="1"/>
    <col min="12291" max="12291" width="20.6328125" style="3" customWidth="1"/>
    <col min="12292" max="12292" width="11.36328125" style="3"/>
    <col min="12293" max="12293" width="14.36328125" style="3" bestFit="1" customWidth="1"/>
    <col min="12294" max="12294" width="11.36328125" style="3"/>
    <col min="12295" max="12295" width="15.7265625" style="3" customWidth="1"/>
    <col min="12296" max="12536" width="11.36328125" style="3"/>
    <col min="12537" max="12537" width="16.26953125" style="3" customWidth="1"/>
    <col min="12538" max="12538" width="65.36328125" style="3" customWidth="1"/>
    <col min="12539" max="12539" width="12.7265625" style="3" customWidth="1"/>
    <col min="12540" max="12540" width="13.7265625" style="3" customWidth="1"/>
    <col min="12541" max="12541" width="14" style="3" customWidth="1"/>
    <col min="12542" max="12542" width="20.26953125" style="3" customWidth="1"/>
    <col min="12543" max="12543" width="19.36328125" style="3" bestFit="1" customWidth="1"/>
    <col min="12544" max="12545" width="20.81640625" style="3" customWidth="1"/>
    <col min="12546" max="12546" width="19.26953125" style="3" customWidth="1"/>
    <col min="12547" max="12547" width="20.6328125" style="3" customWidth="1"/>
    <col min="12548" max="12548" width="11.36328125" style="3"/>
    <col min="12549" max="12549" width="14.36328125" style="3" bestFit="1" customWidth="1"/>
    <col min="12550" max="12550" width="11.36328125" style="3"/>
    <col min="12551" max="12551" width="15.7265625" style="3" customWidth="1"/>
    <col min="12552" max="12792" width="11.36328125" style="3"/>
    <col min="12793" max="12793" width="16.26953125" style="3" customWidth="1"/>
    <col min="12794" max="12794" width="65.36328125" style="3" customWidth="1"/>
    <col min="12795" max="12795" width="12.7265625" style="3" customWidth="1"/>
    <col min="12796" max="12796" width="13.7265625" style="3" customWidth="1"/>
    <col min="12797" max="12797" width="14" style="3" customWidth="1"/>
    <col min="12798" max="12798" width="20.26953125" style="3" customWidth="1"/>
    <col min="12799" max="12799" width="19.36328125" style="3" bestFit="1" customWidth="1"/>
    <col min="12800" max="12801" width="20.81640625" style="3" customWidth="1"/>
    <col min="12802" max="12802" width="19.26953125" style="3" customWidth="1"/>
    <col min="12803" max="12803" width="20.6328125" style="3" customWidth="1"/>
    <col min="12804" max="12804" width="11.36328125" style="3"/>
    <col min="12805" max="12805" width="14.36328125" style="3" bestFit="1" customWidth="1"/>
    <col min="12806" max="12806" width="11.36328125" style="3"/>
    <col min="12807" max="12807" width="15.7265625" style="3" customWidth="1"/>
    <col min="12808" max="13048" width="11.36328125" style="3"/>
    <col min="13049" max="13049" width="16.26953125" style="3" customWidth="1"/>
    <col min="13050" max="13050" width="65.36328125" style="3" customWidth="1"/>
    <col min="13051" max="13051" width="12.7265625" style="3" customWidth="1"/>
    <col min="13052" max="13052" width="13.7265625" style="3" customWidth="1"/>
    <col min="13053" max="13053" width="14" style="3" customWidth="1"/>
    <col min="13054" max="13054" width="20.26953125" style="3" customWidth="1"/>
    <col min="13055" max="13055" width="19.36328125" style="3" bestFit="1" customWidth="1"/>
    <col min="13056" max="13057" width="20.81640625" style="3" customWidth="1"/>
    <col min="13058" max="13058" width="19.26953125" style="3" customWidth="1"/>
    <col min="13059" max="13059" width="20.6328125" style="3" customWidth="1"/>
    <col min="13060" max="13060" width="11.36328125" style="3"/>
    <col min="13061" max="13061" width="14.36328125" style="3" bestFit="1" customWidth="1"/>
    <col min="13062" max="13062" width="11.36328125" style="3"/>
    <col min="13063" max="13063" width="15.7265625" style="3" customWidth="1"/>
    <col min="13064" max="13304" width="11.36328125" style="3"/>
    <col min="13305" max="13305" width="16.26953125" style="3" customWidth="1"/>
    <col min="13306" max="13306" width="65.36328125" style="3" customWidth="1"/>
    <col min="13307" max="13307" width="12.7265625" style="3" customWidth="1"/>
    <col min="13308" max="13308" width="13.7265625" style="3" customWidth="1"/>
    <col min="13309" max="13309" width="14" style="3" customWidth="1"/>
    <col min="13310" max="13310" width="20.26953125" style="3" customWidth="1"/>
    <col min="13311" max="13311" width="19.36328125" style="3" bestFit="1" customWidth="1"/>
    <col min="13312" max="13313" width="20.81640625" style="3" customWidth="1"/>
    <col min="13314" max="13314" width="19.26953125" style="3" customWidth="1"/>
    <col min="13315" max="13315" width="20.6328125" style="3" customWidth="1"/>
    <col min="13316" max="13316" width="11.36328125" style="3"/>
    <col min="13317" max="13317" width="14.36328125" style="3" bestFit="1" customWidth="1"/>
    <col min="13318" max="13318" width="11.36328125" style="3"/>
    <col min="13319" max="13319" width="15.7265625" style="3" customWidth="1"/>
    <col min="13320" max="13560" width="11.36328125" style="3"/>
    <col min="13561" max="13561" width="16.26953125" style="3" customWidth="1"/>
    <col min="13562" max="13562" width="65.36328125" style="3" customWidth="1"/>
    <col min="13563" max="13563" width="12.7265625" style="3" customWidth="1"/>
    <col min="13564" max="13564" width="13.7265625" style="3" customWidth="1"/>
    <col min="13565" max="13565" width="14" style="3" customWidth="1"/>
    <col min="13566" max="13566" width="20.26953125" style="3" customWidth="1"/>
    <col min="13567" max="13567" width="19.36328125" style="3" bestFit="1" customWidth="1"/>
    <col min="13568" max="13569" width="20.81640625" style="3" customWidth="1"/>
    <col min="13570" max="13570" width="19.26953125" style="3" customWidth="1"/>
    <col min="13571" max="13571" width="20.6328125" style="3" customWidth="1"/>
    <col min="13572" max="13572" width="11.36328125" style="3"/>
    <col min="13573" max="13573" width="14.36328125" style="3" bestFit="1" customWidth="1"/>
    <col min="13574" max="13574" width="11.36328125" style="3"/>
    <col min="13575" max="13575" width="15.7265625" style="3" customWidth="1"/>
    <col min="13576" max="13816" width="11.36328125" style="3"/>
    <col min="13817" max="13817" width="16.26953125" style="3" customWidth="1"/>
    <col min="13818" max="13818" width="65.36328125" style="3" customWidth="1"/>
    <col min="13819" max="13819" width="12.7265625" style="3" customWidth="1"/>
    <col min="13820" max="13820" width="13.7265625" style="3" customWidth="1"/>
    <col min="13821" max="13821" width="14" style="3" customWidth="1"/>
    <col min="13822" max="13822" width="20.26953125" style="3" customWidth="1"/>
    <col min="13823" max="13823" width="19.36328125" style="3" bestFit="1" customWidth="1"/>
    <col min="13824" max="13825" width="20.81640625" style="3" customWidth="1"/>
    <col min="13826" max="13826" width="19.26953125" style="3" customWidth="1"/>
    <col min="13827" max="13827" width="20.6328125" style="3" customWidth="1"/>
    <col min="13828" max="13828" width="11.36328125" style="3"/>
    <col min="13829" max="13829" width="14.36328125" style="3" bestFit="1" customWidth="1"/>
    <col min="13830" max="13830" width="11.36328125" style="3"/>
    <col min="13831" max="13831" width="15.7265625" style="3" customWidth="1"/>
    <col min="13832" max="14072" width="11.36328125" style="3"/>
    <col min="14073" max="14073" width="16.26953125" style="3" customWidth="1"/>
    <col min="14074" max="14074" width="65.36328125" style="3" customWidth="1"/>
    <col min="14075" max="14075" width="12.7265625" style="3" customWidth="1"/>
    <col min="14076" max="14076" width="13.7265625" style="3" customWidth="1"/>
    <col min="14077" max="14077" width="14" style="3" customWidth="1"/>
    <col min="14078" max="14078" width="20.26953125" style="3" customWidth="1"/>
    <col min="14079" max="14079" width="19.36328125" style="3" bestFit="1" customWidth="1"/>
    <col min="14080" max="14081" width="20.81640625" style="3" customWidth="1"/>
    <col min="14082" max="14082" width="19.26953125" style="3" customWidth="1"/>
    <col min="14083" max="14083" width="20.6328125" style="3" customWidth="1"/>
    <col min="14084" max="14084" width="11.36328125" style="3"/>
    <col min="14085" max="14085" width="14.36328125" style="3" bestFit="1" customWidth="1"/>
    <col min="14086" max="14086" width="11.36328125" style="3"/>
    <col min="14087" max="14087" width="15.7265625" style="3" customWidth="1"/>
    <col min="14088" max="14328" width="11.36328125" style="3"/>
    <col min="14329" max="14329" width="16.26953125" style="3" customWidth="1"/>
    <col min="14330" max="14330" width="65.36328125" style="3" customWidth="1"/>
    <col min="14331" max="14331" width="12.7265625" style="3" customWidth="1"/>
    <col min="14332" max="14332" width="13.7265625" style="3" customWidth="1"/>
    <col min="14333" max="14333" width="14" style="3" customWidth="1"/>
    <col min="14334" max="14334" width="20.26953125" style="3" customWidth="1"/>
    <col min="14335" max="14335" width="19.36328125" style="3" bestFit="1" customWidth="1"/>
    <col min="14336" max="14337" width="20.81640625" style="3" customWidth="1"/>
    <col min="14338" max="14338" width="19.26953125" style="3" customWidth="1"/>
    <col min="14339" max="14339" width="20.6328125" style="3" customWidth="1"/>
    <col min="14340" max="14340" width="11.36328125" style="3"/>
    <col min="14341" max="14341" width="14.36328125" style="3" bestFit="1" customWidth="1"/>
    <col min="14342" max="14342" width="11.36328125" style="3"/>
    <col min="14343" max="14343" width="15.7265625" style="3" customWidth="1"/>
    <col min="14344" max="14584" width="11.36328125" style="3"/>
    <col min="14585" max="14585" width="16.26953125" style="3" customWidth="1"/>
    <col min="14586" max="14586" width="65.36328125" style="3" customWidth="1"/>
    <col min="14587" max="14587" width="12.7265625" style="3" customWidth="1"/>
    <col min="14588" max="14588" width="13.7265625" style="3" customWidth="1"/>
    <col min="14589" max="14589" width="14" style="3" customWidth="1"/>
    <col min="14590" max="14590" width="20.26953125" style="3" customWidth="1"/>
    <col min="14591" max="14591" width="19.36328125" style="3" bestFit="1" customWidth="1"/>
    <col min="14592" max="14593" width="20.81640625" style="3" customWidth="1"/>
    <col min="14594" max="14594" width="19.26953125" style="3" customWidth="1"/>
    <col min="14595" max="14595" width="20.6328125" style="3" customWidth="1"/>
    <col min="14596" max="14596" width="11.36328125" style="3"/>
    <col min="14597" max="14597" width="14.36328125" style="3" bestFit="1" customWidth="1"/>
    <col min="14598" max="14598" width="11.36328125" style="3"/>
    <col min="14599" max="14599" width="15.7265625" style="3" customWidth="1"/>
    <col min="14600" max="14840" width="11.36328125" style="3"/>
    <col min="14841" max="14841" width="16.26953125" style="3" customWidth="1"/>
    <col min="14842" max="14842" width="65.36328125" style="3" customWidth="1"/>
    <col min="14843" max="14843" width="12.7265625" style="3" customWidth="1"/>
    <col min="14844" max="14844" width="13.7265625" style="3" customWidth="1"/>
    <col min="14845" max="14845" width="14" style="3" customWidth="1"/>
    <col min="14846" max="14846" width="20.26953125" style="3" customWidth="1"/>
    <col min="14847" max="14847" width="19.36328125" style="3" bestFit="1" customWidth="1"/>
    <col min="14848" max="14849" width="20.81640625" style="3" customWidth="1"/>
    <col min="14850" max="14850" width="19.26953125" style="3" customWidth="1"/>
    <col min="14851" max="14851" width="20.6328125" style="3" customWidth="1"/>
    <col min="14852" max="14852" width="11.36328125" style="3"/>
    <col min="14853" max="14853" width="14.36328125" style="3" bestFit="1" customWidth="1"/>
    <col min="14854" max="14854" width="11.36328125" style="3"/>
    <col min="14855" max="14855" width="15.7265625" style="3" customWidth="1"/>
    <col min="14856" max="15096" width="11.36328125" style="3"/>
    <col min="15097" max="15097" width="16.26953125" style="3" customWidth="1"/>
    <col min="15098" max="15098" width="65.36328125" style="3" customWidth="1"/>
    <col min="15099" max="15099" width="12.7265625" style="3" customWidth="1"/>
    <col min="15100" max="15100" width="13.7265625" style="3" customWidth="1"/>
    <col min="15101" max="15101" width="14" style="3" customWidth="1"/>
    <col min="15102" max="15102" width="20.26953125" style="3" customWidth="1"/>
    <col min="15103" max="15103" width="19.36328125" style="3" bestFit="1" customWidth="1"/>
    <col min="15104" max="15105" width="20.81640625" style="3" customWidth="1"/>
    <col min="15106" max="15106" width="19.26953125" style="3" customWidth="1"/>
    <col min="15107" max="15107" width="20.6328125" style="3" customWidth="1"/>
    <col min="15108" max="15108" width="11.36328125" style="3"/>
    <col min="15109" max="15109" width="14.36328125" style="3" bestFit="1" customWidth="1"/>
    <col min="15110" max="15110" width="11.36328125" style="3"/>
    <col min="15111" max="15111" width="15.7265625" style="3" customWidth="1"/>
    <col min="15112" max="15352" width="11.36328125" style="3"/>
    <col min="15353" max="15353" width="16.26953125" style="3" customWidth="1"/>
    <col min="15354" max="15354" width="65.36328125" style="3" customWidth="1"/>
    <col min="15355" max="15355" width="12.7265625" style="3" customWidth="1"/>
    <col min="15356" max="15356" width="13.7265625" style="3" customWidth="1"/>
    <col min="15357" max="15357" width="14" style="3" customWidth="1"/>
    <col min="15358" max="15358" width="20.26953125" style="3" customWidth="1"/>
    <col min="15359" max="15359" width="19.36328125" style="3" bestFit="1" customWidth="1"/>
    <col min="15360" max="15361" width="20.81640625" style="3" customWidth="1"/>
    <col min="15362" max="15362" width="19.26953125" style="3" customWidth="1"/>
    <col min="15363" max="15363" width="20.6328125" style="3" customWidth="1"/>
    <col min="15364" max="15364" width="11.36328125" style="3"/>
    <col min="15365" max="15365" width="14.36328125" style="3" bestFit="1" customWidth="1"/>
    <col min="15366" max="15366" width="11.36328125" style="3"/>
    <col min="15367" max="15367" width="15.7265625" style="3" customWidth="1"/>
    <col min="15368" max="15608" width="11.36328125" style="3"/>
    <col min="15609" max="15609" width="16.26953125" style="3" customWidth="1"/>
    <col min="15610" max="15610" width="65.36328125" style="3" customWidth="1"/>
    <col min="15611" max="15611" width="12.7265625" style="3" customWidth="1"/>
    <col min="15612" max="15612" width="13.7265625" style="3" customWidth="1"/>
    <col min="15613" max="15613" width="14" style="3" customWidth="1"/>
    <col min="15614" max="15614" width="20.26953125" style="3" customWidth="1"/>
    <col min="15615" max="15615" width="19.36328125" style="3" bestFit="1" customWidth="1"/>
    <col min="15616" max="15617" width="20.81640625" style="3" customWidth="1"/>
    <col min="15618" max="15618" width="19.26953125" style="3" customWidth="1"/>
    <col min="15619" max="15619" width="20.6328125" style="3" customWidth="1"/>
    <col min="15620" max="15620" width="11.36328125" style="3"/>
    <col min="15621" max="15621" width="14.36328125" style="3" bestFit="1" customWidth="1"/>
    <col min="15622" max="15622" width="11.36328125" style="3"/>
    <col min="15623" max="15623" width="15.7265625" style="3" customWidth="1"/>
    <col min="15624" max="15864" width="11.36328125" style="3"/>
    <col min="15865" max="15865" width="16.26953125" style="3" customWidth="1"/>
    <col min="15866" max="15866" width="65.36328125" style="3" customWidth="1"/>
    <col min="15867" max="15867" width="12.7265625" style="3" customWidth="1"/>
    <col min="15868" max="15868" width="13.7265625" style="3" customWidth="1"/>
    <col min="15869" max="15869" width="14" style="3" customWidth="1"/>
    <col min="15870" max="15870" width="20.26953125" style="3" customWidth="1"/>
    <col min="15871" max="15871" width="19.36328125" style="3" bestFit="1" customWidth="1"/>
    <col min="15872" max="15873" width="20.81640625" style="3" customWidth="1"/>
    <col min="15874" max="15874" width="19.26953125" style="3" customWidth="1"/>
    <col min="15875" max="15875" width="20.6328125" style="3" customWidth="1"/>
    <col min="15876" max="15876" width="11.36328125" style="3"/>
    <col min="15877" max="15877" width="14.36328125" style="3" bestFit="1" customWidth="1"/>
    <col min="15878" max="15878" width="11.36328125" style="3"/>
    <col min="15879" max="15879" width="15.7265625" style="3" customWidth="1"/>
    <col min="15880" max="16120" width="11.36328125" style="3"/>
    <col min="16121" max="16121" width="16.26953125" style="3" customWidth="1"/>
    <col min="16122" max="16122" width="65.36328125" style="3" customWidth="1"/>
    <col min="16123" max="16123" width="12.7265625" style="3" customWidth="1"/>
    <col min="16124" max="16124" width="13.7265625" style="3" customWidth="1"/>
    <col min="16125" max="16125" width="14" style="3" customWidth="1"/>
    <col min="16126" max="16126" width="20.26953125" style="3" customWidth="1"/>
    <col min="16127" max="16127" width="19.36328125" style="3" bestFit="1" customWidth="1"/>
    <col min="16128" max="16129" width="20.81640625" style="3" customWidth="1"/>
    <col min="16130" max="16130" width="19.26953125" style="3" customWidth="1"/>
    <col min="16131" max="16131" width="20.6328125" style="3" customWidth="1"/>
    <col min="16132" max="16132" width="11.36328125" style="3"/>
    <col min="16133" max="16133" width="14.36328125" style="3" bestFit="1" customWidth="1"/>
    <col min="16134" max="16134" width="11.36328125" style="3"/>
    <col min="16135" max="16135" width="15.7265625" style="3" customWidth="1"/>
    <col min="16136" max="16384" width="11.36328125" style="3"/>
  </cols>
  <sheetData>
    <row r="1" spans="1:9" ht="38.25" customHeight="1" x14ac:dyDescent="0.3">
      <c r="A1" s="111" t="s">
        <v>79</v>
      </c>
      <c r="B1" s="111"/>
      <c r="C1" s="111"/>
      <c r="D1" s="111"/>
      <c r="E1" s="111"/>
      <c r="F1" s="111"/>
      <c r="G1" s="111"/>
    </row>
    <row r="2" spans="1:9" ht="71.25" customHeight="1" x14ac:dyDescent="0.3">
      <c r="A2" s="60" t="s">
        <v>11</v>
      </c>
      <c r="B2" s="120" t="str">
        <f>GS!$B$2</f>
        <v>"CREACIÓN DE LOS SERVICIOS DE ESPACIOS PÚBLICOS URBANOS EN EL CENTRO CIVICO DEL CENTRO POBLADO SEMI-RURAL PACHACUTEC GRUPO ZONAL N°12 ZONA B, DISTRITO DE CERRO COLORADO DE LA PROVINCIA DE AREQUIPA DEL DEPARTAMENTO DE AREQUIPA"</v>
      </c>
      <c r="C2" s="120"/>
      <c r="D2" s="120"/>
      <c r="E2" s="120"/>
      <c r="F2" s="120"/>
      <c r="G2" s="120"/>
    </row>
    <row r="3" spans="1:9" x14ac:dyDescent="0.3">
      <c r="A3" s="4" t="s">
        <v>41</v>
      </c>
      <c r="B3" s="77" t="s">
        <v>94</v>
      </c>
      <c r="C3" s="113" t="s">
        <v>42</v>
      </c>
      <c r="D3" s="114"/>
      <c r="E3" s="6"/>
      <c r="F3" s="115" t="s">
        <v>43</v>
      </c>
      <c r="G3" s="116"/>
      <c r="H3" s="51"/>
      <c r="I3" s="63"/>
    </row>
    <row r="4" spans="1:9" x14ac:dyDescent="0.3">
      <c r="A4" s="13"/>
      <c r="B4" s="1"/>
      <c r="C4" s="2"/>
      <c r="D4" s="2"/>
      <c r="E4" s="2"/>
      <c r="F4" s="2"/>
      <c r="G4" s="14"/>
      <c r="H4" s="52"/>
      <c r="I4" s="17"/>
    </row>
    <row r="5" spans="1:9" x14ac:dyDescent="0.3">
      <c r="A5" s="7" t="s">
        <v>99</v>
      </c>
      <c r="B5" s="8"/>
      <c r="C5" s="49"/>
      <c r="D5" s="49"/>
      <c r="E5" s="49"/>
      <c r="F5" s="70"/>
      <c r="G5" s="46">
        <f>G12+G22+G30+G35</f>
        <v>14050</v>
      </c>
    </row>
    <row r="6" spans="1:9" x14ac:dyDescent="0.3">
      <c r="A6" s="33"/>
      <c r="B6" s="20"/>
      <c r="C6" s="21"/>
      <c r="D6" s="21"/>
      <c r="E6" s="21"/>
      <c r="F6" s="71"/>
      <c r="G6" s="34"/>
      <c r="H6" s="18"/>
      <c r="I6" s="53"/>
    </row>
    <row r="7" spans="1:9" ht="9" customHeight="1" x14ac:dyDescent="0.3">
      <c r="A7" s="37"/>
      <c r="B7" s="20"/>
      <c r="C7" s="21"/>
      <c r="D7" s="21"/>
      <c r="E7" s="21"/>
      <c r="F7" s="21"/>
      <c r="G7" s="22"/>
    </row>
    <row r="8" spans="1:9" x14ac:dyDescent="0.3">
      <c r="A8" s="19" t="s">
        <v>13</v>
      </c>
      <c r="B8" s="20"/>
      <c r="C8" s="21"/>
      <c r="D8" s="21"/>
      <c r="E8" s="21"/>
      <c r="F8" s="21"/>
      <c r="G8" s="47"/>
    </row>
    <row r="9" spans="1:9" x14ac:dyDescent="0.3">
      <c r="A9" s="23" t="s">
        <v>44</v>
      </c>
      <c r="B9" s="24" t="s">
        <v>6</v>
      </c>
      <c r="C9" s="23" t="s">
        <v>0</v>
      </c>
      <c r="D9" s="23" t="s">
        <v>1</v>
      </c>
      <c r="E9" s="23" t="s">
        <v>14</v>
      </c>
      <c r="F9" s="23" t="s">
        <v>7</v>
      </c>
      <c r="G9" s="23" t="s">
        <v>8</v>
      </c>
    </row>
    <row r="10" spans="1:9" x14ac:dyDescent="0.3">
      <c r="A10" s="25">
        <v>1</v>
      </c>
      <c r="B10" s="26" t="s">
        <v>45</v>
      </c>
      <c r="C10" s="27" t="s">
        <v>2</v>
      </c>
      <c r="D10" s="28">
        <v>1</v>
      </c>
      <c r="E10" s="29">
        <v>1</v>
      </c>
      <c r="F10" s="28">
        <v>5000</v>
      </c>
      <c r="G10" s="28">
        <f>PRODUCT(D10:F10)</f>
        <v>5000</v>
      </c>
    </row>
    <row r="11" spans="1:9" x14ac:dyDescent="0.3">
      <c r="A11" s="25">
        <v>2</v>
      </c>
      <c r="B11" s="26" t="s">
        <v>47</v>
      </c>
      <c r="C11" s="27" t="s">
        <v>2</v>
      </c>
      <c r="D11" s="28">
        <v>1</v>
      </c>
      <c r="E11" s="29">
        <v>1</v>
      </c>
      <c r="F11" s="28">
        <v>4000</v>
      </c>
      <c r="G11" s="28">
        <f>PRODUCT(D11:F11)</f>
        <v>4000</v>
      </c>
    </row>
    <row r="12" spans="1:9" x14ac:dyDescent="0.3">
      <c r="A12" s="30"/>
      <c r="B12" s="20"/>
      <c r="C12" s="21"/>
      <c r="D12" s="21"/>
      <c r="E12" s="21"/>
      <c r="F12" s="31" t="s">
        <v>10</v>
      </c>
      <c r="G12" s="32">
        <f>SUM(G10:G11)</f>
        <v>9000</v>
      </c>
    </row>
    <row r="13" spans="1:9" x14ac:dyDescent="0.3">
      <c r="A13" s="30"/>
      <c r="B13" s="20"/>
      <c r="C13" s="21"/>
      <c r="D13" s="21"/>
      <c r="E13" s="21"/>
      <c r="F13" s="38"/>
      <c r="G13" s="34"/>
    </row>
    <row r="14" spans="1:9" x14ac:dyDescent="0.3">
      <c r="A14" s="33"/>
      <c r="B14" s="20"/>
      <c r="C14" s="21"/>
      <c r="D14" s="21"/>
      <c r="E14" s="21"/>
      <c r="F14" s="21"/>
      <c r="G14" s="34"/>
    </row>
    <row r="15" spans="1:9" x14ac:dyDescent="0.3">
      <c r="A15" s="19" t="s">
        <v>23</v>
      </c>
      <c r="B15" s="20"/>
      <c r="C15" s="21"/>
      <c r="D15" s="21"/>
      <c r="E15" s="21"/>
      <c r="F15" s="21"/>
      <c r="G15" s="22"/>
    </row>
    <row r="16" spans="1:9" x14ac:dyDescent="0.3">
      <c r="A16" s="35" t="s">
        <v>5</v>
      </c>
      <c r="B16" s="35" t="s">
        <v>6</v>
      </c>
      <c r="C16" s="31" t="s">
        <v>0</v>
      </c>
      <c r="D16" s="31" t="s">
        <v>1</v>
      </c>
      <c r="E16" s="31" t="s">
        <v>82</v>
      </c>
      <c r="F16" s="31" t="s">
        <v>7</v>
      </c>
      <c r="G16" s="31" t="s">
        <v>8</v>
      </c>
    </row>
    <row r="17" spans="1:8" x14ac:dyDescent="0.3">
      <c r="A17" s="36"/>
      <c r="B17" s="35" t="s">
        <v>24</v>
      </c>
      <c r="C17" s="31"/>
      <c r="D17" s="31"/>
      <c r="E17" s="31"/>
      <c r="F17" s="31"/>
      <c r="G17" s="28"/>
    </row>
    <row r="18" spans="1:8" x14ac:dyDescent="0.3">
      <c r="A18" s="27">
        <v>1</v>
      </c>
      <c r="B18" s="26" t="s">
        <v>96</v>
      </c>
      <c r="C18" s="27" t="s">
        <v>3</v>
      </c>
      <c r="D18" s="28">
        <v>1</v>
      </c>
      <c r="E18" s="28">
        <v>1</v>
      </c>
      <c r="F18" s="28">
        <v>700</v>
      </c>
      <c r="G18" s="28">
        <f t="shared" ref="G18:G19" si="0">PRODUCT(D18:F18)</f>
        <v>700</v>
      </c>
    </row>
    <row r="19" spans="1:8" x14ac:dyDescent="0.3">
      <c r="A19" s="27">
        <v>2</v>
      </c>
      <c r="B19" s="26" t="s">
        <v>97</v>
      </c>
      <c r="C19" s="27" t="s">
        <v>3</v>
      </c>
      <c r="D19" s="28">
        <v>1</v>
      </c>
      <c r="E19" s="28">
        <v>1</v>
      </c>
      <c r="F19" s="28">
        <v>700</v>
      </c>
      <c r="G19" s="28">
        <f t="shared" si="0"/>
        <v>700</v>
      </c>
    </row>
    <row r="20" spans="1:8" x14ac:dyDescent="0.3">
      <c r="A20" s="27">
        <v>3</v>
      </c>
      <c r="B20" s="26" t="s">
        <v>25</v>
      </c>
      <c r="C20" s="27" t="s">
        <v>3</v>
      </c>
      <c r="D20" s="28">
        <v>200</v>
      </c>
      <c r="E20" s="28" t="s">
        <v>19</v>
      </c>
      <c r="F20" s="28">
        <v>4.5</v>
      </c>
      <c r="G20" s="28">
        <f t="shared" ref="G20" si="1">PRODUCT(D20:F20)</f>
        <v>900</v>
      </c>
    </row>
    <row r="21" spans="1:8" x14ac:dyDescent="0.3">
      <c r="A21" s="27">
        <v>4</v>
      </c>
      <c r="B21" s="26" t="s">
        <v>26</v>
      </c>
      <c r="C21" s="27" t="s">
        <v>4</v>
      </c>
      <c r="D21" s="28">
        <v>1</v>
      </c>
      <c r="E21" s="28" t="s">
        <v>19</v>
      </c>
      <c r="F21" s="28">
        <v>1000</v>
      </c>
      <c r="G21" s="28">
        <f t="shared" ref="G21" si="2">PRODUCT(D21:F21)</f>
        <v>1000</v>
      </c>
    </row>
    <row r="22" spans="1:8" ht="13.5" customHeight="1" x14ac:dyDescent="0.3">
      <c r="A22" s="37"/>
      <c r="B22" s="20"/>
      <c r="C22" s="21"/>
      <c r="D22" s="21"/>
      <c r="E22" s="21"/>
      <c r="F22" s="31" t="s">
        <v>10</v>
      </c>
      <c r="G22" s="32">
        <f>SUM(G17:G21)</f>
        <v>3300</v>
      </c>
    </row>
    <row r="23" spans="1:8" x14ac:dyDescent="0.3">
      <c r="A23" s="37"/>
      <c r="B23" s="20"/>
      <c r="C23" s="21"/>
      <c r="D23" s="21"/>
      <c r="E23" s="21"/>
      <c r="F23" s="21"/>
      <c r="G23" s="22"/>
    </row>
    <row r="24" spans="1:8" x14ac:dyDescent="0.3">
      <c r="A24" s="19" t="s">
        <v>31</v>
      </c>
      <c r="B24" s="20"/>
      <c r="C24" s="21"/>
      <c r="D24" s="21"/>
      <c r="E24" s="21"/>
      <c r="F24" s="21"/>
      <c r="G24" s="22"/>
    </row>
    <row r="25" spans="1:8" x14ac:dyDescent="0.3">
      <c r="A25" s="35" t="s">
        <v>5</v>
      </c>
      <c r="B25" s="35" t="s">
        <v>6</v>
      </c>
      <c r="C25" s="31" t="s">
        <v>0</v>
      </c>
      <c r="D25" s="31" t="s">
        <v>1</v>
      </c>
      <c r="E25" s="31" t="s">
        <v>1</v>
      </c>
      <c r="F25" s="31" t="s">
        <v>7</v>
      </c>
      <c r="G25" s="31" t="s">
        <v>8</v>
      </c>
    </row>
    <row r="26" spans="1:8" x14ac:dyDescent="0.3">
      <c r="A26" s="35"/>
      <c r="B26" s="35" t="s">
        <v>32</v>
      </c>
      <c r="C26" s="31"/>
      <c r="D26" s="31"/>
      <c r="E26" s="31"/>
      <c r="F26" s="31"/>
      <c r="G26" s="31"/>
    </row>
    <row r="27" spans="1:8" x14ac:dyDescent="0.3">
      <c r="A27" s="27">
        <v>1</v>
      </c>
      <c r="B27" s="26" t="s">
        <v>33</v>
      </c>
      <c r="C27" s="27" t="s">
        <v>34</v>
      </c>
      <c r="D27" s="28">
        <v>5</v>
      </c>
      <c r="E27" s="28" t="s">
        <v>19</v>
      </c>
      <c r="F27" s="28">
        <v>30</v>
      </c>
      <c r="G27" s="28">
        <f t="shared" ref="G27:G29" si="3">PRODUCT(D27:F27)</f>
        <v>150</v>
      </c>
    </row>
    <row r="28" spans="1:8" x14ac:dyDescent="0.3">
      <c r="A28" s="27">
        <v>2</v>
      </c>
      <c r="B28" s="26" t="s">
        <v>35</v>
      </c>
      <c r="C28" s="27" t="s">
        <v>3</v>
      </c>
      <c r="D28" s="28">
        <v>10</v>
      </c>
      <c r="E28" s="28" t="s">
        <v>19</v>
      </c>
      <c r="F28" s="28">
        <v>10</v>
      </c>
      <c r="G28" s="28">
        <f t="shared" si="3"/>
        <v>100</v>
      </c>
    </row>
    <row r="29" spans="1:8" x14ac:dyDescent="0.3">
      <c r="A29" s="27">
        <v>3</v>
      </c>
      <c r="B29" s="26" t="s">
        <v>36</v>
      </c>
      <c r="C29" s="27" t="s">
        <v>37</v>
      </c>
      <c r="D29" s="28">
        <v>1</v>
      </c>
      <c r="E29" s="28" t="s">
        <v>19</v>
      </c>
      <c r="F29" s="28">
        <v>500</v>
      </c>
      <c r="G29" s="28">
        <f t="shared" si="3"/>
        <v>500</v>
      </c>
      <c r="H29" s="53"/>
    </row>
    <row r="30" spans="1:8" x14ac:dyDescent="0.3">
      <c r="A30" s="37"/>
      <c r="B30" s="20"/>
      <c r="C30" s="21"/>
      <c r="D30" s="21"/>
      <c r="E30" s="21"/>
      <c r="F30" s="31" t="s">
        <v>10</v>
      </c>
      <c r="G30" s="32">
        <f>SUM(G27:G29)</f>
        <v>750</v>
      </c>
      <c r="H30" s="53"/>
    </row>
    <row r="31" spans="1:8" x14ac:dyDescent="0.3">
      <c r="A31" s="37"/>
      <c r="B31" s="20"/>
      <c r="C31" s="21"/>
      <c r="D31" s="21"/>
      <c r="E31" s="21"/>
      <c r="F31" s="38"/>
      <c r="G31" s="34"/>
    </row>
    <row r="32" spans="1:8" x14ac:dyDescent="0.3">
      <c r="A32" s="19" t="s">
        <v>40</v>
      </c>
      <c r="B32" s="20"/>
      <c r="C32" s="21"/>
      <c r="D32" s="21"/>
      <c r="E32" s="21"/>
      <c r="F32" s="21"/>
      <c r="G32" s="22"/>
    </row>
    <row r="33" spans="1:7" x14ac:dyDescent="0.3">
      <c r="A33" s="35" t="s">
        <v>5</v>
      </c>
      <c r="B33" s="35" t="s">
        <v>6</v>
      </c>
      <c r="C33" s="31" t="s">
        <v>0</v>
      </c>
      <c r="D33" s="31" t="s">
        <v>1</v>
      </c>
      <c r="E33" s="31"/>
      <c r="F33" s="31" t="s">
        <v>7</v>
      </c>
      <c r="G33" s="31" t="s">
        <v>8</v>
      </c>
    </row>
    <row r="34" spans="1:7" x14ac:dyDescent="0.3">
      <c r="A34" s="27">
        <v>1</v>
      </c>
      <c r="B34" s="26" t="s">
        <v>98</v>
      </c>
      <c r="C34" s="27" t="s">
        <v>2</v>
      </c>
      <c r="D34" s="28">
        <v>1</v>
      </c>
      <c r="E34" s="28" t="s">
        <v>19</v>
      </c>
      <c r="F34" s="28">
        <v>1000</v>
      </c>
      <c r="G34" s="28">
        <f>D34*F34</f>
        <v>1000</v>
      </c>
    </row>
    <row r="35" spans="1:7" x14ac:dyDescent="0.3">
      <c r="A35" s="39"/>
      <c r="B35" s="40"/>
      <c r="C35" s="41"/>
      <c r="D35" s="41"/>
      <c r="E35" s="41"/>
      <c r="F35" s="31" t="s">
        <v>10</v>
      </c>
      <c r="G35" s="32">
        <f>G34</f>
        <v>1000</v>
      </c>
    </row>
    <row r="37" spans="1:7" x14ac:dyDescent="0.3">
      <c r="G37" s="68"/>
    </row>
    <row r="39" spans="1:7" x14ac:dyDescent="0.3">
      <c r="G39" s="10"/>
    </row>
    <row r="40" spans="1:7" x14ac:dyDescent="0.3">
      <c r="G40" s="10"/>
    </row>
    <row r="41" spans="1:7" x14ac:dyDescent="0.3">
      <c r="G41" s="10"/>
    </row>
    <row r="42" spans="1:7" x14ac:dyDescent="0.3">
      <c r="G42" s="10"/>
    </row>
  </sheetData>
  <mergeCells count="4">
    <mergeCell ref="A1:G1"/>
    <mergeCell ref="B2:G2"/>
    <mergeCell ref="C3:D3"/>
    <mergeCell ref="F3:G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zoomScaleNormal="100" zoomScaleSheetLayoutView="100" workbookViewId="0">
      <selection activeCell="G7" sqref="G7"/>
    </sheetView>
  </sheetViews>
  <sheetFormatPr baseColWidth="10" defaultRowHeight="14" x14ac:dyDescent="0.3"/>
  <cols>
    <col min="1" max="1" width="8.26953125" style="3" customWidth="1"/>
    <col min="2" max="2" width="38" style="3" customWidth="1"/>
    <col min="3" max="4" width="10" style="9" customWidth="1"/>
    <col min="5" max="5" width="11" style="9" customWidth="1"/>
    <col min="6" max="6" width="13.08984375" style="9" customWidth="1"/>
    <col min="7" max="7" width="11.36328125" style="9" customWidth="1"/>
    <col min="8" max="8" width="14.08984375" style="3" customWidth="1"/>
    <col min="9" max="9" width="18.7265625" style="3" customWidth="1"/>
    <col min="10" max="248" width="11.36328125" style="3"/>
    <col min="249" max="249" width="16.26953125" style="3" customWidth="1"/>
    <col min="250" max="250" width="65.36328125" style="3" customWidth="1"/>
    <col min="251" max="251" width="12.7265625" style="3" customWidth="1"/>
    <col min="252" max="252" width="13.7265625" style="3" customWidth="1"/>
    <col min="253" max="253" width="14" style="3" customWidth="1"/>
    <col min="254" max="254" width="20.26953125" style="3" customWidth="1"/>
    <col min="255" max="255" width="19.36328125" style="3" bestFit="1" customWidth="1"/>
    <col min="256" max="257" width="20.81640625" style="3" customWidth="1"/>
    <col min="258" max="258" width="19.26953125" style="3" customWidth="1"/>
    <col min="259" max="259" width="20.6328125" style="3" customWidth="1"/>
    <col min="260" max="260" width="11.36328125" style="3"/>
    <col min="261" max="261" width="14.36328125" style="3" bestFit="1" customWidth="1"/>
    <col min="262" max="262" width="11.36328125" style="3"/>
    <col min="263" max="263" width="15.7265625" style="3" customWidth="1"/>
    <col min="264" max="504" width="11.36328125" style="3"/>
    <col min="505" max="505" width="16.26953125" style="3" customWidth="1"/>
    <col min="506" max="506" width="65.36328125" style="3" customWidth="1"/>
    <col min="507" max="507" width="12.7265625" style="3" customWidth="1"/>
    <col min="508" max="508" width="13.7265625" style="3" customWidth="1"/>
    <col min="509" max="509" width="14" style="3" customWidth="1"/>
    <col min="510" max="510" width="20.26953125" style="3" customWidth="1"/>
    <col min="511" max="511" width="19.36328125" style="3" bestFit="1" customWidth="1"/>
    <col min="512" max="513" width="20.81640625" style="3" customWidth="1"/>
    <col min="514" max="514" width="19.26953125" style="3" customWidth="1"/>
    <col min="515" max="515" width="20.6328125" style="3" customWidth="1"/>
    <col min="516" max="516" width="11.36328125" style="3"/>
    <col min="517" max="517" width="14.36328125" style="3" bestFit="1" customWidth="1"/>
    <col min="518" max="518" width="11.36328125" style="3"/>
    <col min="519" max="519" width="15.7265625" style="3" customWidth="1"/>
    <col min="520" max="760" width="11.36328125" style="3"/>
    <col min="761" max="761" width="16.26953125" style="3" customWidth="1"/>
    <col min="762" max="762" width="65.36328125" style="3" customWidth="1"/>
    <col min="763" max="763" width="12.7265625" style="3" customWidth="1"/>
    <col min="764" max="764" width="13.7265625" style="3" customWidth="1"/>
    <col min="765" max="765" width="14" style="3" customWidth="1"/>
    <col min="766" max="766" width="20.26953125" style="3" customWidth="1"/>
    <col min="767" max="767" width="19.36328125" style="3" bestFit="1" customWidth="1"/>
    <col min="768" max="769" width="20.81640625" style="3" customWidth="1"/>
    <col min="770" max="770" width="19.26953125" style="3" customWidth="1"/>
    <col min="771" max="771" width="20.6328125" style="3" customWidth="1"/>
    <col min="772" max="772" width="11.36328125" style="3"/>
    <col min="773" max="773" width="14.36328125" style="3" bestFit="1" customWidth="1"/>
    <col min="774" max="774" width="11.36328125" style="3"/>
    <col min="775" max="775" width="15.7265625" style="3" customWidth="1"/>
    <col min="776" max="1016" width="11.36328125" style="3"/>
    <col min="1017" max="1017" width="16.26953125" style="3" customWidth="1"/>
    <col min="1018" max="1018" width="65.36328125" style="3" customWidth="1"/>
    <col min="1019" max="1019" width="12.7265625" style="3" customWidth="1"/>
    <col min="1020" max="1020" width="13.7265625" style="3" customWidth="1"/>
    <col min="1021" max="1021" width="14" style="3" customWidth="1"/>
    <col min="1022" max="1022" width="20.26953125" style="3" customWidth="1"/>
    <col min="1023" max="1023" width="19.36328125" style="3" bestFit="1" customWidth="1"/>
    <col min="1024" max="1025" width="20.81640625" style="3" customWidth="1"/>
    <col min="1026" max="1026" width="19.26953125" style="3" customWidth="1"/>
    <col min="1027" max="1027" width="20.6328125" style="3" customWidth="1"/>
    <col min="1028" max="1028" width="11.36328125" style="3"/>
    <col min="1029" max="1029" width="14.36328125" style="3" bestFit="1" customWidth="1"/>
    <col min="1030" max="1030" width="11.36328125" style="3"/>
    <col min="1031" max="1031" width="15.7265625" style="3" customWidth="1"/>
    <col min="1032" max="1272" width="11.36328125" style="3"/>
    <col min="1273" max="1273" width="16.26953125" style="3" customWidth="1"/>
    <col min="1274" max="1274" width="65.36328125" style="3" customWidth="1"/>
    <col min="1275" max="1275" width="12.7265625" style="3" customWidth="1"/>
    <col min="1276" max="1276" width="13.7265625" style="3" customWidth="1"/>
    <col min="1277" max="1277" width="14" style="3" customWidth="1"/>
    <col min="1278" max="1278" width="20.26953125" style="3" customWidth="1"/>
    <col min="1279" max="1279" width="19.36328125" style="3" bestFit="1" customWidth="1"/>
    <col min="1280" max="1281" width="20.81640625" style="3" customWidth="1"/>
    <col min="1282" max="1282" width="19.26953125" style="3" customWidth="1"/>
    <col min="1283" max="1283" width="20.6328125" style="3" customWidth="1"/>
    <col min="1284" max="1284" width="11.36328125" style="3"/>
    <col min="1285" max="1285" width="14.36328125" style="3" bestFit="1" customWidth="1"/>
    <col min="1286" max="1286" width="11.36328125" style="3"/>
    <col min="1287" max="1287" width="15.7265625" style="3" customWidth="1"/>
    <col min="1288" max="1528" width="11.36328125" style="3"/>
    <col min="1529" max="1529" width="16.26953125" style="3" customWidth="1"/>
    <col min="1530" max="1530" width="65.36328125" style="3" customWidth="1"/>
    <col min="1531" max="1531" width="12.7265625" style="3" customWidth="1"/>
    <col min="1532" max="1532" width="13.7265625" style="3" customWidth="1"/>
    <col min="1533" max="1533" width="14" style="3" customWidth="1"/>
    <col min="1534" max="1534" width="20.26953125" style="3" customWidth="1"/>
    <col min="1535" max="1535" width="19.36328125" style="3" bestFit="1" customWidth="1"/>
    <col min="1536" max="1537" width="20.81640625" style="3" customWidth="1"/>
    <col min="1538" max="1538" width="19.26953125" style="3" customWidth="1"/>
    <col min="1539" max="1539" width="20.6328125" style="3" customWidth="1"/>
    <col min="1540" max="1540" width="11.36328125" style="3"/>
    <col min="1541" max="1541" width="14.36328125" style="3" bestFit="1" customWidth="1"/>
    <col min="1542" max="1542" width="11.36328125" style="3"/>
    <col min="1543" max="1543" width="15.7265625" style="3" customWidth="1"/>
    <col min="1544" max="1784" width="11.36328125" style="3"/>
    <col min="1785" max="1785" width="16.26953125" style="3" customWidth="1"/>
    <col min="1786" max="1786" width="65.36328125" style="3" customWidth="1"/>
    <col min="1787" max="1787" width="12.7265625" style="3" customWidth="1"/>
    <col min="1788" max="1788" width="13.7265625" style="3" customWidth="1"/>
    <col min="1789" max="1789" width="14" style="3" customWidth="1"/>
    <col min="1790" max="1790" width="20.26953125" style="3" customWidth="1"/>
    <col min="1791" max="1791" width="19.36328125" style="3" bestFit="1" customWidth="1"/>
    <col min="1792" max="1793" width="20.81640625" style="3" customWidth="1"/>
    <col min="1794" max="1794" width="19.26953125" style="3" customWidth="1"/>
    <col min="1795" max="1795" width="20.6328125" style="3" customWidth="1"/>
    <col min="1796" max="1796" width="11.36328125" style="3"/>
    <col min="1797" max="1797" width="14.36328125" style="3" bestFit="1" customWidth="1"/>
    <col min="1798" max="1798" width="11.36328125" style="3"/>
    <col min="1799" max="1799" width="15.7265625" style="3" customWidth="1"/>
    <col min="1800" max="2040" width="11.36328125" style="3"/>
    <col min="2041" max="2041" width="16.26953125" style="3" customWidth="1"/>
    <col min="2042" max="2042" width="65.36328125" style="3" customWidth="1"/>
    <col min="2043" max="2043" width="12.7265625" style="3" customWidth="1"/>
    <col min="2044" max="2044" width="13.7265625" style="3" customWidth="1"/>
    <col min="2045" max="2045" width="14" style="3" customWidth="1"/>
    <col min="2046" max="2046" width="20.26953125" style="3" customWidth="1"/>
    <col min="2047" max="2047" width="19.36328125" style="3" bestFit="1" customWidth="1"/>
    <col min="2048" max="2049" width="20.81640625" style="3" customWidth="1"/>
    <col min="2050" max="2050" width="19.26953125" style="3" customWidth="1"/>
    <col min="2051" max="2051" width="20.6328125" style="3" customWidth="1"/>
    <col min="2052" max="2052" width="11.36328125" style="3"/>
    <col min="2053" max="2053" width="14.36328125" style="3" bestFit="1" customWidth="1"/>
    <col min="2054" max="2054" width="11.36328125" style="3"/>
    <col min="2055" max="2055" width="15.7265625" style="3" customWidth="1"/>
    <col min="2056" max="2296" width="11.36328125" style="3"/>
    <col min="2297" max="2297" width="16.26953125" style="3" customWidth="1"/>
    <col min="2298" max="2298" width="65.36328125" style="3" customWidth="1"/>
    <col min="2299" max="2299" width="12.7265625" style="3" customWidth="1"/>
    <col min="2300" max="2300" width="13.7265625" style="3" customWidth="1"/>
    <col min="2301" max="2301" width="14" style="3" customWidth="1"/>
    <col min="2302" max="2302" width="20.26953125" style="3" customWidth="1"/>
    <col min="2303" max="2303" width="19.36328125" style="3" bestFit="1" customWidth="1"/>
    <col min="2304" max="2305" width="20.81640625" style="3" customWidth="1"/>
    <col min="2306" max="2306" width="19.26953125" style="3" customWidth="1"/>
    <col min="2307" max="2307" width="20.6328125" style="3" customWidth="1"/>
    <col min="2308" max="2308" width="11.36328125" style="3"/>
    <col min="2309" max="2309" width="14.36328125" style="3" bestFit="1" customWidth="1"/>
    <col min="2310" max="2310" width="11.36328125" style="3"/>
    <col min="2311" max="2311" width="15.7265625" style="3" customWidth="1"/>
    <col min="2312" max="2552" width="11.36328125" style="3"/>
    <col min="2553" max="2553" width="16.26953125" style="3" customWidth="1"/>
    <col min="2554" max="2554" width="65.36328125" style="3" customWidth="1"/>
    <col min="2555" max="2555" width="12.7265625" style="3" customWidth="1"/>
    <col min="2556" max="2556" width="13.7265625" style="3" customWidth="1"/>
    <col min="2557" max="2557" width="14" style="3" customWidth="1"/>
    <col min="2558" max="2558" width="20.26953125" style="3" customWidth="1"/>
    <col min="2559" max="2559" width="19.36328125" style="3" bestFit="1" customWidth="1"/>
    <col min="2560" max="2561" width="20.81640625" style="3" customWidth="1"/>
    <col min="2562" max="2562" width="19.26953125" style="3" customWidth="1"/>
    <col min="2563" max="2563" width="20.6328125" style="3" customWidth="1"/>
    <col min="2564" max="2564" width="11.36328125" style="3"/>
    <col min="2565" max="2565" width="14.36328125" style="3" bestFit="1" customWidth="1"/>
    <col min="2566" max="2566" width="11.36328125" style="3"/>
    <col min="2567" max="2567" width="15.7265625" style="3" customWidth="1"/>
    <col min="2568" max="2808" width="11.36328125" style="3"/>
    <col min="2809" max="2809" width="16.26953125" style="3" customWidth="1"/>
    <col min="2810" max="2810" width="65.36328125" style="3" customWidth="1"/>
    <col min="2811" max="2811" width="12.7265625" style="3" customWidth="1"/>
    <col min="2812" max="2812" width="13.7265625" style="3" customWidth="1"/>
    <col min="2813" max="2813" width="14" style="3" customWidth="1"/>
    <col min="2814" max="2814" width="20.26953125" style="3" customWidth="1"/>
    <col min="2815" max="2815" width="19.36328125" style="3" bestFit="1" customWidth="1"/>
    <col min="2816" max="2817" width="20.81640625" style="3" customWidth="1"/>
    <col min="2818" max="2818" width="19.26953125" style="3" customWidth="1"/>
    <col min="2819" max="2819" width="20.6328125" style="3" customWidth="1"/>
    <col min="2820" max="2820" width="11.36328125" style="3"/>
    <col min="2821" max="2821" width="14.36328125" style="3" bestFit="1" customWidth="1"/>
    <col min="2822" max="2822" width="11.36328125" style="3"/>
    <col min="2823" max="2823" width="15.7265625" style="3" customWidth="1"/>
    <col min="2824" max="3064" width="11.36328125" style="3"/>
    <col min="3065" max="3065" width="16.26953125" style="3" customWidth="1"/>
    <col min="3066" max="3066" width="65.36328125" style="3" customWidth="1"/>
    <col min="3067" max="3067" width="12.7265625" style="3" customWidth="1"/>
    <col min="3068" max="3068" width="13.7265625" style="3" customWidth="1"/>
    <col min="3069" max="3069" width="14" style="3" customWidth="1"/>
    <col min="3070" max="3070" width="20.26953125" style="3" customWidth="1"/>
    <col min="3071" max="3071" width="19.36328125" style="3" bestFit="1" customWidth="1"/>
    <col min="3072" max="3073" width="20.81640625" style="3" customWidth="1"/>
    <col min="3074" max="3074" width="19.26953125" style="3" customWidth="1"/>
    <col min="3075" max="3075" width="20.6328125" style="3" customWidth="1"/>
    <col min="3076" max="3076" width="11.36328125" style="3"/>
    <col min="3077" max="3077" width="14.36328125" style="3" bestFit="1" customWidth="1"/>
    <col min="3078" max="3078" width="11.36328125" style="3"/>
    <col min="3079" max="3079" width="15.7265625" style="3" customWidth="1"/>
    <col min="3080" max="3320" width="11.36328125" style="3"/>
    <col min="3321" max="3321" width="16.26953125" style="3" customWidth="1"/>
    <col min="3322" max="3322" width="65.36328125" style="3" customWidth="1"/>
    <col min="3323" max="3323" width="12.7265625" style="3" customWidth="1"/>
    <col min="3324" max="3324" width="13.7265625" style="3" customWidth="1"/>
    <col min="3325" max="3325" width="14" style="3" customWidth="1"/>
    <col min="3326" max="3326" width="20.26953125" style="3" customWidth="1"/>
    <col min="3327" max="3327" width="19.36328125" style="3" bestFit="1" customWidth="1"/>
    <col min="3328" max="3329" width="20.81640625" style="3" customWidth="1"/>
    <col min="3330" max="3330" width="19.26953125" style="3" customWidth="1"/>
    <col min="3331" max="3331" width="20.6328125" style="3" customWidth="1"/>
    <col min="3332" max="3332" width="11.36328125" style="3"/>
    <col min="3333" max="3333" width="14.36328125" style="3" bestFit="1" customWidth="1"/>
    <col min="3334" max="3334" width="11.36328125" style="3"/>
    <col min="3335" max="3335" width="15.7265625" style="3" customWidth="1"/>
    <col min="3336" max="3576" width="11.36328125" style="3"/>
    <col min="3577" max="3577" width="16.26953125" style="3" customWidth="1"/>
    <col min="3578" max="3578" width="65.36328125" style="3" customWidth="1"/>
    <col min="3579" max="3579" width="12.7265625" style="3" customWidth="1"/>
    <col min="3580" max="3580" width="13.7265625" style="3" customWidth="1"/>
    <col min="3581" max="3581" width="14" style="3" customWidth="1"/>
    <col min="3582" max="3582" width="20.26953125" style="3" customWidth="1"/>
    <col min="3583" max="3583" width="19.36328125" style="3" bestFit="1" customWidth="1"/>
    <col min="3584" max="3585" width="20.81640625" style="3" customWidth="1"/>
    <col min="3586" max="3586" width="19.26953125" style="3" customWidth="1"/>
    <col min="3587" max="3587" width="20.6328125" style="3" customWidth="1"/>
    <col min="3588" max="3588" width="11.36328125" style="3"/>
    <col min="3589" max="3589" width="14.36328125" style="3" bestFit="1" customWidth="1"/>
    <col min="3590" max="3590" width="11.36328125" style="3"/>
    <col min="3591" max="3591" width="15.7265625" style="3" customWidth="1"/>
    <col min="3592" max="3832" width="11.36328125" style="3"/>
    <col min="3833" max="3833" width="16.26953125" style="3" customWidth="1"/>
    <col min="3834" max="3834" width="65.36328125" style="3" customWidth="1"/>
    <col min="3835" max="3835" width="12.7265625" style="3" customWidth="1"/>
    <col min="3836" max="3836" width="13.7265625" style="3" customWidth="1"/>
    <col min="3837" max="3837" width="14" style="3" customWidth="1"/>
    <col min="3838" max="3838" width="20.26953125" style="3" customWidth="1"/>
    <col min="3839" max="3839" width="19.36328125" style="3" bestFit="1" customWidth="1"/>
    <col min="3840" max="3841" width="20.81640625" style="3" customWidth="1"/>
    <col min="3842" max="3842" width="19.26953125" style="3" customWidth="1"/>
    <col min="3843" max="3843" width="20.6328125" style="3" customWidth="1"/>
    <col min="3844" max="3844" width="11.36328125" style="3"/>
    <col min="3845" max="3845" width="14.36328125" style="3" bestFit="1" customWidth="1"/>
    <col min="3846" max="3846" width="11.36328125" style="3"/>
    <col min="3847" max="3847" width="15.7265625" style="3" customWidth="1"/>
    <col min="3848" max="4088" width="11.36328125" style="3"/>
    <col min="4089" max="4089" width="16.26953125" style="3" customWidth="1"/>
    <col min="4090" max="4090" width="65.36328125" style="3" customWidth="1"/>
    <col min="4091" max="4091" width="12.7265625" style="3" customWidth="1"/>
    <col min="4092" max="4092" width="13.7265625" style="3" customWidth="1"/>
    <col min="4093" max="4093" width="14" style="3" customWidth="1"/>
    <col min="4094" max="4094" width="20.26953125" style="3" customWidth="1"/>
    <col min="4095" max="4095" width="19.36328125" style="3" bestFit="1" customWidth="1"/>
    <col min="4096" max="4097" width="20.81640625" style="3" customWidth="1"/>
    <col min="4098" max="4098" width="19.26953125" style="3" customWidth="1"/>
    <col min="4099" max="4099" width="20.6328125" style="3" customWidth="1"/>
    <col min="4100" max="4100" width="11.36328125" style="3"/>
    <col min="4101" max="4101" width="14.36328125" style="3" bestFit="1" customWidth="1"/>
    <col min="4102" max="4102" width="11.36328125" style="3"/>
    <col min="4103" max="4103" width="15.7265625" style="3" customWidth="1"/>
    <col min="4104" max="4344" width="11.36328125" style="3"/>
    <col min="4345" max="4345" width="16.26953125" style="3" customWidth="1"/>
    <col min="4346" max="4346" width="65.36328125" style="3" customWidth="1"/>
    <col min="4347" max="4347" width="12.7265625" style="3" customWidth="1"/>
    <col min="4348" max="4348" width="13.7265625" style="3" customWidth="1"/>
    <col min="4349" max="4349" width="14" style="3" customWidth="1"/>
    <col min="4350" max="4350" width="20.26953125" style="3" customWidth="1"/>
    <col min="4351" max="4351" width="19.36328125" style="3" bestFit="1" customWidth="1"/>
    <col min="4352" max="4353" width="20.81640625" style="3" customWidth="1"/>
    <col min="4354" max="4354" width="19.26953125" style="3" customWidth="1"/>
    <col min="4355" max="4355" width="20.6328125" style="3" customWidth="1"/>
    <col min="4356" max="4356" width="11.36328125" style="3"/>
    <col min="4357" max="4357" width="14.36328125" style="3" bestFit="1" customWidth="1"/>
    <col min="4358" max="4358" width="11.36328125" style="3"/>
    <col min="4359" max="4359" width="15.7265625" style="3" customWidth="1"/>
    <col min="4360" max="4600" width="11.36328125" style="3"/>
    <col min="4601" max="4601" width="16.26953125" style="3" customWidth="1"/>
    <col min="4602" max="4602" width="65.36328125" style="3" customWidth="1"/>
    <col min="4603" max="4603" width="12.7265625" style="3" customWidth="1"/>
    <col min="4604" max="4604" width="13.7265625" style="3" customWidth="1"/>
    <col min="4605" max="4605" width="14" style="3" customWidth="1"/>
    <col min="4606" max="4606" width="20.26953125" style="3" customWidth="1"/>
    <col min="4607" max="4607" width="19.36328125" style="3" bestFit="1" customWidth="1"/>
    <col min="4608" max="4609" width="20.81640625" style="3" customWidth="1"/>
    <col min="4610" max="4610" width="19.26953125" style="3" customWidth="1"/>
    <col min="4611" max="4611" width="20.6328125" style="3" customWidth="1"/>
    <col min="4612" max="4612" width="11.36328125" style="3"/>
    <col min="4613" max="4613" width="14.36328125" style="3" bestFit="1" customWidth="1"/>
    <col min="4614" max="4614" width="11.36328125" style="3"/>
    <col min="4615" max="4615" width="15.7265625" style="3" customWidth="1"/>
    <col min="4616" max="4856" width="11.36328125" style="3"/>
    <col min="4857" max="4857" width="16.26953125" style="3" customWidth="1"/>
    <col min="4858" max="4858" width="65.36328125" style="3" customWidth="1"/>
    <col min="4859" max="4859" width="12.7265625" style="3" customWidth="1"/>
    <col min="4860" max="4860" width="13.7265625" style="3" customWidth="1"/>
    <col min="4861" max="4861" width="14" style="3" customWidth="1"/>
    <col min="4862" max="4862" width="20.26953125" style="3" customWidth="1"/>
    <col min="4863" max="4863" width="19.36328125" style="3" bestFit="1" customWidth="1"/>
    <col min="4864" max="4865" width="20.81640625" style="3" customWidth="1"/>
    <col min="4866" max="4866" width="19.26953125" style="3" customWidth="1"/>
    <col min="4867" max="4867" width="20.6328125" style="3" customWidth="1"/>
    <col min="4868" max="4868" width="11.36328125" style="3"/>
    <col min="4869" max="4869" width="14.36328125" style="3" bestFit="1" customWidth="1"/>
    <col min="4870" max="4870" width="11.36328125" style="3"/>
    <col min="4871" max="4871" width="15.7265625" style="3" customWidth="1"/>
    <col min="4872" max="5112" width="11.36328125" style="3"/>
    <col min="5113" max="5113" width="16.26953125" style="3" customWidth="1"/>
    <col min="5114" max="5114" width="65.36328125" style="3" customWidth="1"/>
    <col min="5115" max="5115" width="12.7265625" style="3" customWidth="1"/>
    <col min="5116" max="5116" width="13.7265625" style="3" customWidth="1"/>
    <col min="5117" max="5117" width="14" style="3" customWidth="1"/>
    <col min="5118" max="5118" width="20.26953125" style="3" customWidth="1"/>
    <col min="5119" max="5119" width="19.36328125" style="3" bestFit="1" customWidth="1"/>
    <col min="5120" max="5121" width="20.81640625" style="3" customWidth="1"/>
    <col min="5122" max="5122" width="19.26953125" style="3" customWidth="1"/>
    <col min="5123" max="5123" width="20.6328125" style="3" customWidth="1"/>
    <col min="5124" max="5124" width="11.36328125" style="3"/>
    <col min="5125" max="5125" width="14.36328125" style="3" bestFit="1" customWidth="1"/>
    <col min="5126" max="5126" width="11.36328125" style="3"/>
    <col min="5127" max="5127" width="15.7265625" style="3" customWidth="1"/>
    <col min="5128" max="5368" width="11.36328125" style="3"/>
    <col min="5369" max="5369" width="16.26953125" style="3" customWidth="1"/>
    <col min="5370" max="5370" width="65.36328125" style="3" customWidth="1"/>
    <col min="5371" max="5371" width="12.7265625" style="3" customWidth="1"/>
    <col min="5372" max="5372" width="13.7265625" style="3" customWidth="1"/>
    <col min="5373" max="5373" width="14" style="3" customWidth="1"/>
    <col min="5374" max="5374" width="20.26953125" style="3" customWidth="1"/>
    <col min="5375" max="5375" width="19.36328125" style="3" bestFit="1" customWidth="1"/>
    <col min="5376" max="5377" width="20.81640625" style="3" customWidth="1"/>
    <col min="5378" max="5378" width="19.26953125" style="3" customWidth="1"/>
    <col min="5379" max="5379" width="20.6328125" style="3" customWidth="1"/>
    <col min="5380" max="5380" width="11.36328125" style="3"/>
    <col min="5381" max="5381" width="14.36328125" style="3" bestFit="1" customWidth="1"/>
    <col min="5382" max="5382" width="11.36328125" style="3"/>
    <col min="5383" max="5383" width="15.7265625" style="3" customWidth="1"/>
    <col min="5384" max="5624" width="11.36328125" style="3"/>
    <col min="5625" max="5625" width="16.26953125" style="3" customWidth="1"/>
    <col min="5626" max="5626" width="65.36328125" style="3" customWidth="1"/>
    <col min="5627" max="5627" width="12.7265625" style="3" customWidth="1"/>
    <col min="5628" max="5628" width="13.7265625" style="3" customWidth="1"/>
    <col min="5629" max="5629" width="14" style="3" customWidth="1"/>
    <col min="5630" max="5630" width="20.26953125" style="3" customWidth="1"/>
    <col min="5631" max="5631" width="19.36328125" style="3" bestFit="1" customWidth="1"/>
    <col min="5632" max="5633" width="20.81640625" style="3" customWidth="1"/>
    <col min="5634" max="5634" width="19.26953125" style="3" customWidth="1"/>
    <col min="5635" max="5635" width="20.6328125" style="3" customWidth="1"/>
    <col min="5636" max="5636" width="11.36328125" style="3"/>
    <col min="5637" max="5637" width="14.36328125" style="3" bestFit="1" customWidth="1"/>
    <col min="5638" max="5638" width="11.36328125" style="3"/>
    <col min="5639" max="5639" width="15.7265625" style="3" customWidth="1"/>
    <col min="5640" max="5880" width="11.36328125" style="3"/>
    <col min="5881" max="5881" width="16.26953125" style="3" customWidth="1"/>
    <col min="5882" max="5882" width="65.36328125" style="3" customWidth="1"/>
    <col min="5883" max="5883" width="12.7265625" style="3" customWidth="1"/>
    <col min="5884" max="5884" width="13.7265625" style="3" customWidth="1"/>
    <col min="5885" max="5885" width="14" style="3" customWidth="1"/>
    <col min="5886" max="5886" width="20.26953125" style="3" customWidth="1"/>
    <col min="5887" max="5887" width="19.36328125" style="3" bestFit="1" customWidth="1"/>
    <col min="5888" max="5889" width="20.81640625" style="3" customWidth="1"/>
    <col min="5890" max="5890" width="19.26953125" style="3" customWidth="1"/>
    <col min="5891" max="5891" width="20.6328125" style="3" customWidth="1"/>
    <col min="5892" max="5892" width="11.36328125" style="3"/>
    <col min="5893" max="5893" width="14.36328125" style="3" bestFit="1" customWidth="1"/>
    <col min="5894" max="5894" width="11.36328125" style="3"/>
    <col min="5895" max="5895" width="15.7265625" style="3" customWidth="1"/>
    <col min="5896" max="6136" width="11.36328125" style="3"/>
    <col min="6137" max="6137" width="16.26953125" style="3" customWidth="1"/>
    <col min="6138" max="6138" width="65.36328125" style="3" customWidth="1"/>
    <col min="6139" max="6139" width="12.7265625" style="3" customWidth="1"/>
    <col min="6140" max="6140" width="13.7265625" style="3" customWidth="1"/>
    <col min="6141" max="6141" width="14" style="3" customWidth="1"/>
    <col min="6142" max="6142" width="20.26953125" style="3" customWidth="1"/>
    <col min="6143" max="6143" width="19.36328125" style="3" bestFit="1" customWidth="1"/>
    <col min="6144" max="6145" width="20.81640625" style="3" customWidth="1"/>
    <col min="6146" max="6146" width="19.26953125" style="3" customWidth="1"/>
    <col min="6147" max="6147" width="20.6328125" style="3" customWidth="1"/>
    <col min="6148" max="6148" width="11.36328125" style="3"/>
    <col min="6149" max="6149" width="14.36328125" style="3" bestFit="1" customWidth="1"/>
    <col min="6150" max="6150" width="11.36328125" style="3"/>
    <col min="6151" max="6151" width="15.7265625" style="3" customWidth="1"/>
    <col min="6152" max="6392" width="11.36328125" style="3"/>
    <col min="6393" max="6393" width="16.26953125" style="3" customWidth="1"/>
    <col min="6394" max="6394" width="65.36328125" style="3" customWidth="1"/>
    <col min="6395" max="6395" width="12.7265625" style="3" customWidth="1"/>
    <col min="6396" max="6396" width="13.7265625" style="3" customWidth="1"/>
    <col min="6397" max="6397" width="14" style="3" customWidth="1"/>
    <col min="6398" max="6398" width="20.26953125" style="3" customWidth="1"/>
    <col min="6399" max="6399" width="19.36328125" style="3" bestFit="1" customWidth="1"/>
    <col min="6400" max="6401" width="20.81640625" style="3" customWidth="1"/>
    <col min="6402" max="6402" width="19.26953125" style="3" customWidth="1"/>
    <col min="6403" max="6403" width="20.6328125" style="3" customWidth="1"/>
    <col min="6404" max="6404" width="11.36328125" style="3"/>
    <col min="6405" max="6405" width="14.36328125" style="3" bestFit="1" customWidth="1"/>
    <col min="6406" max="6406" width="11.36328125" style="3"/>
    <col min="6407" max="6407" width="15.7265625" style="3" customWidth="1"/>
    <col min="6408" max="6648" width="11.36328125" style="3"/>
    <col min="6649" max="6649" width="16.26953125" style="3" customWidth="1"/>
    <col min="6650" max="6650" width="65.36328125" style="3" customWidth="1"/>
    <col min="6651" max="6651" width="12.7265625" style="3" customWidth="1"/>
    <col min="6652" max="6652" width="13.7265625" style="3" customWidth="1"/>
    <col min="6653" max="6653" width="14" style="3" customWidth="1"/>
    <col min="6654" max="6654" width="20.26953125" style="3" customWidth="1"/>
    <col min="6655" max="6655" width="19.36328125" style="3" bestFit="1" customWidth="1"/>
    <col min="6656" max="6657" width="20.81640625" style="3" customWidth="1"/>
    <col min="6658" max="6658" width="19.26953125" style="3" customWidth="1"/>
    <col min="6659" max="6659" width="20.6328125" style="3" customWidth="1"/>
    <col min="6660" max="6660" width="11.36328125" style="3"/>
    <col min="6661" max="6661" width="14.36328125" style="3" bestFit="1" customWidth="1"/>
    <col min="6662" max="6662" width="11.36328125" style="3"/>
    <col min="6663" max="6663" width="15.7265625" style="3" customWidth="1"/>
    <col min="6664" max="6904" width="11.36328125" style="3"/>
    <col min="6905" max="6905" width="16.26953125" style="3" customWidth="1"/>
    <col min="6906" max="6906" width="65.36328125" style="3" customWidth="1"/>
    <col min="6907" max="6907" width="12.7265625" style="3" customWidth="1"/>
    <col min="6908" max="6908" width="13.7265625" style="3" customWidth="1"/>
    <col min="6909" max="6909" width="14" style="3" customWidth="1"/>
    <col min="6910" max="6910" width="20.26953125" style="3" customWidth="1"/>
    <col min="6911" max="6911" width="19.36328125" style="3" bestFit="1" customWidth="1"/>
    <col min="6912" max="6913" width="20.81640625" style="3" customWidth="1"/>
    <col min="6914" max="6914" width="19.26953125" style="3" customWidth="1"/>
    <col min="6915" max="6915" width="20.6328125" style="3" customWidth="1"/>
    <col min="6916" max="6916" width="11.36328125" style="3"/>
    <col min="6917" max="6917" width="14.36328125" style="3" bestFit="1" customWidth="1"/>
    <col min="6918" max="6918" width="11.36328125" style="3"/>
    <col min="6919" max="6919" width="15.7265625" style="3" customWidth="1"/>
    <col min="6920" max="7160" width="11.36328125" style="3"/>
    <col min="7161" max="7161" width="16.26953125" style="3" customWidth="1"/>
    <col min="7162" max="7162" width="65.36328125" style="3" customWidth="1"/>
    <col min="7163" max="7163" width="12.7265625" style="3" customWidth="1"/>
    <col min="7164" max="7164" width="13.7265625" style="3" customWidth="1"/>
    <col min="7165" max="7165" width="14" style="3" customWidth="1"/>
    <col min="7166" max="7166" width="20.26953125" style="3" customWidth="1"/>
    <col min="7167" max="7167" width="19.36328125" style="3" bestFit="1" customWidth="1"/>
    <col min="7168" max="7169" width="20.81640625" style="3" customWidth="1"/>
    <col min="7170" max="7170" width="19.26953125" style="3" customWidth="1"/>
    <col min="7171" max="7171" width="20.6328125" style="3" customWidth="1"/>
    <col min="7172" max="7172" width="11.36328125" style="3"/>
    <col min="7173" max="7173" width="14.36328125" style="3" bestFit="1" customWidth="1"/>
    <col min="7174" max="7174" width="11.36328125" style="3"/>
    <col min="7175" max="7175" width="15.7265625" style="3" customWidth="1"/>
    <col min="7176" max="7416" width="11.36328125" style="3"/>
    <col min="7417" max="7417" width="16.26953125" style="3" customWidth="1"/>
    <col min="7418" max="7418" width="65.36328125" style="3" customWidth="1"/>
    <col min="7419" max="7419" width="12.7265625" style="3" customWidth="1"/>
    <col min="7420" max="7420" width="13.7265625" style="3" customWidth="1"/>
    <col min="7421" max="7421" width="14" style="3" customWidth="1"/>
    <col min="7422" max="7422" width="20.26953125" style="3" customWidth="1"/>
    <col min="7423" max="7423" width="19.36328125" style="3" bestFit="1" customWidth="1"/>
    <col min="7424" max="7425" width="20.81640625" style="3" customWidth="1"/>
    <col min="7426" max="7426" width="19.26953125" style="3" customWidth="1"/>
    <col min="7427" max="7427" width="20.6328125" style="3" customWidth="1"/>
    <col min="7428" max="7428" width="11.36328125" style="3"/>
    <col min="7429" max="7429" width="14.36328125" style="3" bestFit="1" customWidth="1"/>
    <col min="7430" max="7430" width="11.36328125" style="3"/>
    <col min="7431" max="7431" width="15.7265625" style="3" customWidth="1"/>
    <col min="7432" max="7672" width="11.36328125" style="3"/>
    <col min="7673" max="7673" width="16.26953125" style="3" customWidth="1"/>
    <col min="7674" max="7674" width="65.36328125" style="3" customWidth="1"/>
    <col min="7675" max="7675" width="12.7265625" style="3" customWidth="1"/>
    <col min="7676" max="7676" width="13.7265625" style="3" customWidth="1"/>
    <col min="7677" max="7677" width="14" style="3" customWidth="1"/>
    <col min="7678" max="7678" width="20.26953125" style="3" customWidth="1"/>
    <col min="7679" max="7679" width="19.36328125" style="3" bestFit="1" customWidth="1"/>
    <col min="7680" max="7681" width="20.81640625" style="3" customWidth="1"/>
    <col min="7682" max="7682" width="19.26953125" style="3" customWidth="1"/>
    <col min="7683" max="7683" width="20.6328125" style="3" customWidth="1"/>
    <col min="7684" max="7684" width="11.36328125" style="3"/>
    <col min="7685" max="7685" width="14.36328125" style="3" bestFit="1" customWidth="1"/>
    <col min="7686" max="7686" width="11.36328125" style="3"/>
    <col min="7687" max="7687" width="15.7265625" style="3" customWidth="1"/>
    <col min="7688" max="7928" width="11.36328125" style="3"/>
    <col min="7929" max="7929" width="16.26953125" style="3" customWidth="1"/>
    <col min="7930" max="7930" width="65.36328125" style="3" customWidth="1"/>
    <col min="7931" max="7931" width="12.7265625" style="3" customWidth="1"/>
    <col min="7932" max="7932" width="13.7265625" style="3" customWidth="1"/>
    <col min="7933" max="7933" width="14" style="3" customWidth="1"/>
    <col min="7934" max="7934" width="20.26953125" style="3" customWidth="1"/>
    <col min="7935" max="7935" width="19.36328125" style="3" bestFit="1" customWidth="1"/>
    <col min="7936" max="7937" width="20.81640625" style="3" customWidth="1"/>
    <col min="7938" max="7938" width="19.26953125" style="3" customWidth="1"/>
    <col min="7939" max="7939" width="20.6328125" style="3" customWidth="1"/>
    <col min="7940" max="7940" width="11.36328125" style="3"/>
    <col min="7941" max="7941" width="14.36328125" style="3" bestFit="1" customWidth="1"/>
    <col min="7942" max="7942" width="11.36328125" style="3"/>
    <col min="7943" max="7943" width="15.7265625" style="3" customWidth="1"/>
    <col min="7944" max="8184" width="11.36328125" style="3"/>
    <col min="8185" max="8185" width="16.26953125" style="3" customWidth="1"/>
    <col min="8186" max="8186" width="65.36328125" style="3" customWidth="1"/>
    <col min="8187" max="8187" width="12.7265625" style="3" customWidth="1"/>
    <col min="8188" max="8188" width="13.7265625" style="3" customWidth="1"/>
    <col min="8189" max="8189" width="14" style="3" customWidth="1"/>
    <col min="8190" max="8190" width="20.26953125" style="3" customWidth="1"/>
    <col min="8191" max="8191" width="19.36328125" style="3" bestFit="1" customWidth="1"/>
    <col min="8192" max="8193" width="20.81640625" style="3" customWidth="1"/>
    <col min="8194" max="8194" width="19.26953125" style="3" customWidth="1"/>
    <col min="8195" max="8195" width="20.6328125" style="3" customWidth="1"/>
    <col min="8196" max="8196" width="11.36328125" style="3"/>
    <col min="8197" max="8197" width="14.36328125" style="3" bestFit="1" customWidth="1"/>
    <col min="8198" max="8198" width="11.36328125" style="3"/>
    <col min="8199" max="8199" width="15.7265625" style="3" customWidth="1"/>
    <col min="8200" max="8440" width="11.36328125" style="3"/>
    <col min="8441" max="8441" width="16.26953125" style="3" customWidth="1"/>
    <col min="8442" max="8442" width="65.36328125" style="3" customWidth="1"/>
    <col min="8443" max="8443" width="12.7265625" style="3" customWidth="1"/>
    <col min="8444" max="8444" width="13.7265625" style="3" customWidth="1"/>
    <col min="8445" max="8445" width="14" style="3" customWidth="1"/>
    <col min="8446" max="8446" width="20.26953125" style="3" customWidth="1"/>
    <col min="8447" max="8447" width="19.36328125" style="3" bestFit="1" customWidth="1"/>
    <col min="8448" max="8449" width="20.81640625" style="3" customWidth="1"/>
    <col min="8450" max="8450" width="19.26953125" style="3" customWidth="1"/>
    <col min="8451" max="8451" width="20.6328125" style="3" customWidth="1"/>
    <col min="8452" max="8452" width="11.36328125" style="3"/>
    <col min="8453" max="8453" width="14.36328125" style="3" bestFit="1" customWidth="1"/>
    <col min="8454" max="8454" width="11.36328125" style="3"/>
    <col min="8455" max="8455" width="15.7265625" style="3" customWidth="1"/>
    <col min="8456" max="8696" width="11.36328125" style="3"/>
    <col min="8697" max="8697" width="16.26953125" style="3" customWidth="1"/>
    <col min="8698" max="8698" width="65.36328125" style="3" customWidth="1"/>
    <col min="8699" max="8699" width="12.7265625" style="3" customWidth="1"/>
    <col min="8700" max="8700" width="13.7265625" style="3" customWidth="1"/>
    <col min="8701" max="8701" width="14" style="3" customWidth="1"/>
    <col min="8702" max="8702" width="20.26953125" style="3" customWidth="1"/>
    <col min="8703" max="8703" width="19.36328125" style="3" bestFit="1" customWidth="1"/>
    <col min="8704" max="8705" width="20.81640625" style="3" customWidth="1"/>
    <col min="8706" max="8706" width="19.26953125" style="3" customWidth="1"/>
    <col min="8707" max="8707" width="20.6328125" style="3" customWidth="1"/>
    <col min="8708" max="8708" width="11.36328125" style="3"/>
    <col min="8709" max="8709" width="14.36328125" style="3" bestFit="1" customWidth="1"/>
    <col min="8710" max="8710" width="11.36328125" style="3"/>
    <col min="8711" max="8711" width="15.7265625" style="3" customWidth="1"/>
    <col min="8712" max="8952" width="11.36328125" style="3"/>
    <col min="8953" max="8953" width="16.26953125" style="3" customWidth="1"/>
    <col min="8954" max="8954" width="65.36328125" style="3" customWidth="1"/>
    <col min="8955" max="8955" width="12.7265625" style="3" customWidth="1"/>
    <col min="8956" max="8956" width="13.7265625" style="3" customWidth="1"/>
    <col min="8957" max="8957" width="14" style="3" customWidth="1"/>
    <col min="8958" max="8958" width="20.26953125" style="3" customWidth="1"/>
    <col min="8959" max="8959" width="19.36328125" style="3" bestFit="1" customWidth="1"/>
    <col min="8960" max="8961" width="20.81640625" style="3" customWidth="1"/>
    <col min="8962" max="8962" width="19.26953125" style="3" customWidth="1"/>
    <col min="8963" max="8963" width="20.6328125" style="3" customWidth="1"/>
    <col min="8964" max="8964" width="11.36328125" style="3"/>
    <col min="8965" max="8965" width="14.36328125" style="3" bestFit="1" customWidth="1"/>
    <col min="8966" max="8966" width="11.36328125" style="3"/>
    <col min="8967" max="8967" width="15.7265625" style="3" customWidth="1"/>
    <col min="8968" max="9208" width="11.36328125" style="3"/>
    <col min="9209" max="9209" width="16.26953125" style="3" customWidth="1"/>
    <col min="9210" max="9210" width="65.36328125" style="3" customWidth="1"/>
    <col min="9211" max="9211" width="12.7265625" style="3" customWidth="1"/>
    <col min="9212" max="9212" width="13.7265625" style="3" customWidth="1"/>
    <col min="9213" max="9213" width="14" style="3" customWidth="1"/>
    <col min="9214" max="9214" width="20.26953125" style="3" customWidth="1"/>
    <col min="9215" max="9215" width="19.36328125" style="3" bestFit="1" customWidth="1"/>
    <col min="9216" max="9217" width="20.81640625" style="3" customWidth="1"/>
    <col min="9218" max="9218" width="19.26953125" style="3" customWidth="1"/>
    <col min="9219" max="9219" width="20.6328125" style="3" customWidth="1"/>
    <col min="9220" max="9220" width="11.36328125" style="3"/>
    <col min="9221" max="9221" width="14.36328125" style="3" bestFit="1" customWidth="1"/>
    <col min="9222" max="9222" width="11.36328125" style="3"/>
    <col min="9223" max="9223" width="15.7265625" style="3" customWidth="1"/>
    <col min="9224" max="9464" width="11.36328125" style="3"/>
    <col min="9465" max="9465" width="16.26953125" style="3" customWidth="1"/>
    <col min="9466" max="9466" width="65.36328125" style="3" customWidth="1"/>
    <col min="9467" max="9467" width="12.7265625" style="3" customWidth="1"/>
    <col min="9468" max="9468" width="13.7265625" style="3" customWidth="1"/>
    <col min="9469" max="9469" width="14" style="3" customWidth="1"/>
    <col min="9470" max="9470" width="20.26953125" style="3" customWidth="1"/>
    <col min="9471" max="9471" width="19.36328125" style="3" bestFit="1" customWidth="1"/>
    <col min="9472" max="9473" width="20.81640625" style="3" customWidth="1"/>
    <col min="9474" max="9474" width="19.26953125" style="3" customWidth="1"/>
    <col min="9475" max="9475" width="20.6328125" style="3" customWidth="1"/>
    <col min="9476" max="9476" width="11.36328125" style="3"/>
    <col min="9477" max="9477" width="14.36328125" style="3" bestFit="1" customWidth="1"/>
    <col min="9478" max="9478" width="11.36328125" style="3"/>
    <col min="9479" max="9479" width="15.7265625" style="3" customWidth="1"/>
    <col min="9480" max="9720" width="11.36328125" style="3"/>
    <col min="9721" max="9721" width="16.26953125" style="3" customWidth="1"/>
    <col min="9722" max="9722" width="65.36328125" style="3" customWidth="1"/>
    <col min="9723" max="9723" width="12.7265625" style="3" customWidth="1"/>
    <col min="9724" max="9724" width="13.7265625" style="3" customWidth="1"/>
    <col min="9725" max="9725" width="14" style="3" customWidth="1"/>
    <col min="9726" max="9726" width="20.26953125" style="3" customWidth="1"/>
    <col min="9727" max="9727" width="19.36328125" style="3" bestFit="1" customWidth="1"/>
    <col min="9728" max="9729" width="20.81640625" style="3" customWidth="1"/>
    <col min="9730" max="9730" width="19.26953125" style="3" customWidth="1"/>
    <col min="9731" max="9731" width="20.6328125" style="3" customWidth="1"/>
    <col min="9732" max="9732" width="11.36328125" style="3"/>
    <col min="9733" max="9733" width="14.36328125" style="3" bestFit="1" customWidth="1"/>
    <col min="9734" max="9734" width="11.36328125" style="3"/>
    <col min="9735" max="9735" width="15.7265625" style="3" customWidth="1"/>
    <col min="9736" max="9976" width="11.36328125" style="3"/>
    <col min="9977" max="9977" width="16.26953125" style="3" customWidth="1"/>
    <col min="9978" max="9978" width="65.36328125" style="3" customWidth="1"/>
    <col min="9979" max="9979" width="12.7265625" style="3" customWidth="1"/>
    <col min="9980" max="9980" width="13.7265625" style="3" customWidth="1"/>
    <col min="9981" max="9981" width="14" style="3" customWidth="1"/>
    <col min="9982" max="9982" width="20.26953125" style="3" customWidth="1"/>
    <col min="9983" max="9983" width="19.36328125" style="3" bestFit="1" customWidth="1"/>
    <col min="9984" max="9985" width="20.81640625" style="3" customWidth="1"/>
    <col min="9986" max="9986" width="19.26953125" style="3" customWidth="1"/>
    <col min="9987" max="9987" width="20.6328125" style="3" customWidth="1"/>
    <col min="9988" max="9988" width="11.36328125" style="3"/>
    <col min="9989" max="9989" width="14.36328125" style="3" bestFit="1" customWidth="1"/>
    <col min="9990" max="9990" width="11.36328125" style="3"/>
    <col min="9991" max="9991" width="15.7265625" style="3" customWidth="1"/>
    <col min="9992" max="10232" width="11.36328125" style="3"/>
    <col min="10233" max="10233" width="16.26953125" style="3" customWidth="1"/>
    <col min="10234" max="10234" width="65.36328125" style="3" customWidth="1"/>
    <col min="10235" max="10235" width="12.7265625" style="3" customWidth="1"/>
    <col min="10236" max="10236" width="13.7265625" style="3" customWidth="1"/>
    <col min="10237" max="10237" width="14" style="3" customWidth="1"/>
    <col min="10238" max="10238" width="20.26953125" style="3" customWidth="1"/>
    <col min="10239" max="10239" width="19.36328125" style="3" bestFit="1" customWidth="1"/>
    <col min="10240" max="10241" width="20.81640625" style="3" customWidth="1"/>
    <col min="10242" max="10242" width="19.26953125" style="3" customWidth="1"/>
    <col min="10243" max="10243" width="20.6328125" style="3" customWidth="1"/>
    <col min="10244" max="10244" width="11.36328125" style="3"/>
    <col min="10245" max="10245" width="14.36328125" style="3" bestFit="1" customWidth="1"/>
    <col min="10246" max="10246" width="11.36328125" style="3"/>
    <col min="10247" max="10247" width="15.7265625" style="3" customWidth="1"/>
    <col min="10248" max="10488" width="11.36328125" style="3"/>
    <col min="10489" max="10489" width="16.26953125" style="3" customWidth="1"/>
    <col min="10490" max="10490" width="65.36328125" style="3" customWidth="1"/>
    <col min="10491" max="10491" width="12.7265625" style="3" customWidth="1"/>
    <col min="10492" max="10492" width="13.7265625" style="3" customWidth="1"/>
    <col min="10493" max="10493" width="14" style="3" customWidth="1"/>
    <col min="10494" max="10494" width="20.26953125" style="3" customWidth="1"/>
    <col min="10495" max="10495" width="19.36328125" style="3" bestFit="1" customWidth="1"/>
    <col min="10496" max="10497" width="20.81640625" style="3" customWidth="1"/>
    <col min="10498" max="10498" width="19.26953125" style="3" customWidth="1"/>
    <col min="10499" max="10499" width="20.6328125" style="3" customWidth="1"/>
    <col min="10500" max="10500" width="11.36328125" style="3"/>
    <col min="10501" max="10501" width="14.36328125" style="3" bestFit="1" customWidth="1"/>
    <col min="10502" max="10502" width="11.36328125" style="3"/>
    <col min="10503" max="10503" width="15.7265625" style="3" customWidth="1"/>
    <col min="10504" max="10744" width="11.36328125" style="3"/>
    <col min="10745" max="10745" width="16.26953125" style="3" customWidth="1"/>
    <col min="10746" max="10746" width="65.36328125" style="3" customWidth="1"/>
    <col min="10747" max="10747" width="12.7265625" style="3" customWidth="1"/>
    <col min="10748" max="10748" width="13.7265625" style="3" customWidth="1"/>
    <col min="10749" max="10749" width="14" style="3" customWidth="1"/>
    <col min="10750" max="10750" width="20.26953125" style="3" customWidth="1"/>
    <col min="10751" max="10751" width="19.36328125" style="3" bestFit="1" customWidth="1"/>
    <col min="10752" max="10753" width="20.81640625" style="3" customWidth="1"/>
    <col min="10754" max="10754" width="19.26953125" style="3" customWidth="1"/>
    <col min="10755" max="10755" width="20.6328125" style="3" customWidth="1"/>
    <col min="10756" max="10756" width="11.36328125" style="3"/>
    <col min="10757" max="10757" width="14.36328125" style="3" bestFit="1" customWidth="1"/>
    <col min="10758" max="10758" width="11.36328125" style="3"/>
    <col min="10759" max="10759" width="15.7265625" style="3" customWidth="1"/>
    <col min="10760" max="11000" width="11.36328125" style="3"/>
    <col min="11001" max="11001" width="16.26953125" style="3" customWidth="1"/>
    <col min="11002" max="11002" width="65.36328125" style="3" customWidth="1"/>
    <col min="11003" max="11003" width="12.7265625" style="3" customWidth="1"/>
    <col min="11004" max="11004" width="13.7265625" style="3" customWidth="1"/>
    <col min="11005" max="11005" width="14" style="3" customWidth="1"/>
    <col min="11006" max="11006" width="20.26953125" style="3" customWidth="1"/>
    <col min="11007" max="11007" width="19.36328125" style="3" bestFit="1" customWidth="1"/>
    <col min="11008" max="11009" width="20.81640625" style="3" customWidth="1"/>
    <col min="11010" max="11010" width="19.26953125" style="3" customWidth="1"/>
    <col min="11011" max="11011" width="20.6328125" style="3" customWidth="1"/>
    <col min="11012" max="11012" width="11.36328125" style="3"/>
    <col min="11013" max="11013" width="14.36328125" style="3" bestFit="1" customWidth="1"/>
    <col min="11014" max="11014" width="11.36328125" style="3"/>
    <col min="11015" max="11015" width="15.7265625" style="3" customWidth="1"/>
    <col min="11016" max="11256" width="11.36328125" style="3"/>
    <col min="11257" max="11257" width="16.26953125" style="3" customWidth="1"/>
    <col min="11258" max="11258" width="65.36328125" style="3" customWidth="1"/>
    <col min="11259" max="11259" width="12.7265625" style="3" customWidth="1"/>
    <col min="11260" max="11260" width="13.7265625" style="3" customWidth="1"/>
    <col min="11261" max="11261" width="14" style="3" customWidth="1"/>
    <col min="11262" max="11262" width="20.26953125" style="3" customWidth="1"/>
    <col min="11263" max="11263" width="19.36328125" style="3" bestFit="1" customWidth="1"/>
    <col min="11264" max="11265" width="20.81640625" style="3" customWidth="1"/>
    <col min="11266" max="11266" width="19.26953125" style="3" customWidth="1"/>
    <col min="11267" max="11267" width="20.6328125" style="3" customWidth="1"/>
    <col min="11268" max="11268" width="11.36328125" style="3"/>
    <col min="11269" max="11269" width="14.36328125" style="3" bestFit="1" customWidth="1"/>
    <col min="11270" max="11270" width="11.36328125" style="3"/>
    <col min="11271" max="11271" width="15.7265625" style="3" customWidth="1"/>
    <col min="11272" max="11512" width="11.36328125" style="3"/>
    <col min="11513" max="11513" width="16.26953125" style="3" customWidth="1"/>
    <col min="11514" max="11514" width="65.36328125" style="3" customWidth="1"/>
    <col min="11515" max="11515" width="12.7265625" style="3" customWidth="1"/>
    <col min="11516" max="11516" width="13.7265625" style="3" customWidth="1"/>
    <col min="11517" max="11517" width="14" style="3" customWidth="1"/>
    <col min="11518" max="11518" width="20.26953125" style="3" customWidth="1"/>
    <col min="11519" max="11519" width="19.36328125" style="3" bestFit="1" customWidth="1"/>
    <col min="11520" max="11521" width="20.81640625" style="3" customWidth="1"/>
    <col min="11522" max="11522" width="19.26953125" style="3" customWidth="1"/>
    <col min="11523" max="11523" width="20.6328125" style="3" customWidth="1"/>
    <col min="11524" max="11524" width="11.36328125" style="3"/>
    <col min="11525" max="11525" width="14.36328125" style="3" bestFit="1" customWidth="1"/>
    <col min="11526" max="11526" width="11.36328125" style="3"/>
    <col min="11527" max="11527" width="15.7265625" style="3" customWidth="1"/>
    <col min="11528" max="11768" width="11.36328125" style="3"/>
    <col min="11769" max="11769" width="16.26953125" style="3" customWidth="1"/>
    <col min="11770" max="11770" width="65.36328125" style="3" customWidth="1"/>
    <col min="11771" max="11771" width="12.7265625" style="3" customWidth="1"/>
    <col min="11772" max="11772" width="13.7265625" style="3" customWidth="1"/>
    <col min="11773" max="11773" width="14" style="3" customWidth="1"/>
    <col min="11774" max="11774" width="20.26953125" style="3" customWidth="1"/>
    <col min="11775" max="11775" width="19.36328125" style="3" bestFit="1" customWidth="1"/>
    <col min="11776" max="11777" width="20.81640625" style="3" customWidth="1"/>
    <col min="11778" max="11778" width="19.26953125" style="3" customWidth="1"/>
    <col min="11779" max="11779" width="20.6328125" style="3" customWidth="1"/>
    <col min="11780" max="11780" width="11.36328125" style="3"/>
    <col min="11781" max="11781" width="14.36328125" style="3" bestFit="1" customWidth="1"/>
    <col min="11782" max="11782" width="11.36328125" style="3"/>
    <col min="11783" max="11783" width="15.7265625" style="3" customWidth="1"/>
    <col min="11784" max="12024" width="11.36328125" style="3"/>
    <col min="12025" max="12025" width="16.26953125" style="3" customWidth="1"/>
    <col min="12026" max="12026" width="65.36328125" style="3" customWidth="1"/>
    <col min="12027" max="12027" width="12.7265625" style="3" customWidth="1"/>
    <col min="12028" max="12028" width="13.7265625" style="3" customWidth="1"/>
    <col min="12029" max="12029" width="14" style="3" customWidth="1"/>
    <col min="12030" max="12030" width="20.26953125" style="3" customWidth="1"/>
    <col min="12031" max="12031" width="19.36328125" style="3" bestFit="1" customWidth="1"/>
    <col min="12032" max="12033" width="20.81640625" style="3" customWidth="1"/>
    <col min="12034" max="12034" width="19.26953125" style="3" customWidth="1"/>
    <col min="12035" max="12035" width="20.6328125" style="3" customWidth="1"/>
    <col min="12036" max="12036" width="11.36328125" style="3"/>
    <col min="12037" max="12037" width="14.36328125" style="3" bestFit="1" customWidth="1"/>
    <col min="12038" max="12038" width="11.36328125" style="3"/>
    <col min="12039" max="12039" width="15.7265625" style="3" customWidth="1"/>
    <col min="12040" max="12280" width="11.36328125" style="3"/>
    <col min="12281" max="12281" width="16.26953125" style="3" customWidth="1"/>
    <col min="12282" max="12282" width="65.36328125" style="3" customWidth="1"/>
    <col min="12283" max="12283" width="12.7265625" style="3" customWidth="1"/>
    <col min="12284" max="12284" width="13.7265625" style="3" customWidth="1"/>
    <col min="12285" max="12285" width="14" style="3" customWidth="1"/>
    <col min="12286" max="12286" width="20.26953125" style="3" customWidth="1"/>
    <col min="12287" max="12287" width="19.36328125" style="3" bestFit="1" customWidth="1"/>
    <col min="12288" max="12289" width="20.81640625" style="3" customWidth="1"/>
    <col min="12290" max="12290" width="19.26953125" style="3" customWidth="1"/>
    <col min="12291" max="12291" width="20.6328125" style="3" customWidth="1"/>
    <col min="12292" max="12292" width="11.36328125" style="3"/>
    <col min="12293" max="12293" width="14.36328125" style="3" bestFit="1" customWidth="1"/>
    <col min="12294" max="12294" width="11.36328125" style="3"/>
    <col min="12295" max="12295" width="15.7265625" style="3" customWidth="1"/>
    <col min="12296" max="12536" width="11.36328125" style="3"/>
    <col min="12537" max="12537" width="16.26953125" style="3" customWidth="1"/>
    <col min="12538" max="12538" width="65.36328125" style="3" customWidth="1"/>
    <col min="12539" max="12539" width="12.7265625" style="3" customWidth="1"/>
    <col min="12540" max="12540" width="13.7265625" style="3" customWidth="1"/>
    <col min="12541" max="12541" width="14" style="3" customWidth="1"/>
    <col min="12542" max="12542" width="20.26953125" style="3" customWidth="1"/>
    <col min="12543" max="12543" width="19.36328125" style="3" bestFit="1" customWidth="1"/>
    <col min="12544" max="12545" width="20.81640625" style="3" customWidth="1"/>
    <col min="12546" max="12546" width="19.26953125" style="3" customWidth="1"/>
    <col min="12547" max="12547" width="20.6328125" style="3" customWidth="1"/>
    <col min="12548" max="12548" width="11.36328125" style="3"/>
    <col min="12549" max="12549" width="14.36328125" style="3" bestFit="1" customWidth="1"/>
    <col min="12550" max="12550" width="11.36328125" style="3"/>
    <col min="12551" max="12551" width="15.7265625" style="3" customWidth="1"/>
    <col min="12552" max="12792" width="11.36328125" style="3"/>
    <col min="12793" max="12793" width="16.26953125" style="3" customWidth="1"/>
    <col min="12794" max="12794" width="65.36328125" style="3" customWidth="1"/>
    <col min="12795" max="12795" width="12.7265625" style="3" customWidth="1"/>
    <col min="12796" max="12796" width="13.7265625" style="3" customWidth="1"/>
    <col min="12797" max="12797" width="14" style="3" customWidth="1"/>
    <col min="12798" max="12798" width="20.26953125" style="3" customWidth="1"/>
    <col min="12799" max="12799" width="19.36328125" style="3" bestFit="1" customWidth="1"/>
    <col min="12800" max="12801" width="20.81640625" style="3" customWidth="1"/>
    <col min="12802" max="12802" width="19.26953125" style="3" customWidth="1"/>
    <col min="12803" max="12803" width="20.6328125" style="3" customWidth="1"/>
    <col min="12804" max="12804" width="11.36328125" style="3"/>
    <col min="12805" max="12805" width="14.36328125" style="3" bestFit="1" customWidth="1"/>
    <col min="12806" max="12806" width="11.36328125" style="3"/>
    <col min="12807" max="12807" width="15.7265625" style="3" customWidth="1"/>
    <col min="12808" max="13048" width="11.36328125" style="3"/>
    <col min="13049" max="13049" width="16.26953125" style="3" customWidth="1"/>
    <col min="13050" max="13050" width="65.36328125" style="3" customWidth="1"/>
    <col min="13051" max="13051" width="12.7265625" style="3" customWidth="1"/>
    <col min="13052" max="13052" width="13.7265625" style="3" customWidth="1"/>
    <col min="13053" max="13053" width="14" style="3" customWidth="1"/>
    <col min="13054" max="13054" width="20.26953125" style="3" customWidth="1"/>
    <col min="13055" max="13055" width="19.36328125" style="3" bestFit="1" customWidth="1"/>
    <col min="13056" max="13057" width="20.81640625" style="3" customWidth="1"/>
    <col min="13058" max="13058" width="19.26953125" style="3" customWidth="1"/>
    <col min="13059" max="13059" width="20.6328125" style="3" customWidth="1"/>
    <col min="13060" max="13060" width="11.36328125" style="3"/>
    <col min="13061" max="13061" width="14.36328125" style="3" bestFit="1" customWidth="1"/>
    <col min="13062" max="13062" width="11.36328125" style="3"/>
    <col min="13063" max="13063" width="15.7265625" style="3" customWidth="1"/>
    <col min="13064" max="13304" width="11.36328125" style="3"/>
    <col min="13305" max="13305" width="16.26953125" style="3" customWidth="1"/>
    <col min="13306" max="13306" width="65.36328125" style="3" customWidth="1"/>
    <col min="13307" max="13307" width="12.7265625" style="3" customWidth="1"/>
    <col min="13308" max="13308" width="13.7265625" style="3" customWidth="1"/>
    <col min="13309" max="13309" width="14" style="3" customWidth="1"/>
    <col min="13310" max="13310" width="20.26953125" style="3" customWidth="1"/>
    <col min="13311" max="13311" width="19.36328125" style="3" bestFit="1" customWidth="1"/>
    <col min="13312" max="13313" width="20.81640625" style="3" customWidth="1"/>
    <col min="13314" max="13314" width="19.26953125" style="3" customWidth="1"/>
    <col min="13315" max="13315" width="20.6328125" style="3" customWidth="1"/>
    <col min="13316" max="13316" width="11.36328125" style="3"/>
    <col min="13317" max="13317" width="14.36328125" style="3" bestFit="1" customWidth="1"/>
    <col min="13318" max="13318" width="11.36328125" style="3"/>
    <col min="13319" max="13319" width="15.7265625" style="3" customWidth="1"/>
    <col min="13320" max="13560" width="11.36328125" style="3"/>
    <col min="13561" max="13561" width="16.26953125" style="3" customWidth="1"/>
    <col min="13562" max="13562" width="65.36328125" style="3" customWidth="1"/>
    <col min="13563" max="13563" width="12.7265625" style="3" customWidth="1"/>
    <col min="13564" max="13564" width="13.7265625" style="3" customWidth="1"/>
    <col min="13565" max="13565" width="14" style="3" customWidth="1"/>
    <col min="13566" max="13566" width="20.26953125" style="3" customWidth="1"/>
    <col min="13567" max="13567" width="19.36328125" style="3" bestFit="1" customWidth="1"/>
    <col min="13568" max="13569" width="20.81640625" style="3" customWidth="1"/>
    <col min="13570" max="13570" width="19.26953125" style="3" customWidth="1"/>
    <col min="13571" max="13571" width="20.6328125" style="3" customWidth="1"/>
    <col min="13572" max="13572" width="11.36328125" style="3"/>
    <col min="13573" max="13573" width="14.36328125" style="3" bestFit="1" customWidth="1"/>
    <col min="13574" max="13574" width="11.36328125" style="3"/>
    <col min="13575" max="13575" width="15.7265625" style="3" customWidth="1"/>
    <col min="13576" max="13816" width="11.36328125" style="3"/>
    <col min="13817" max="13817" width="16.26953125" style="3" customWidth="1"/>
    <col min="13818" max="13818" width="65.36328125" style="3" customWidth="1"/>
    <col min="13819" max="13819" width="12.7265625" style="3" customWidth="1"/>
    <col min="13820" max="13820" width="13.7265625" style="3" customWidth="1"/>
    <col min="13821" max="13821" width="14" style="3" customWidth="1"/>
    <col min="13822" max="13822" width="20.26953125" style="3" customWidth="1"/>
    <col min="13823" max="13823" width="19.36328125" style="3" bestFit="1" customWidth="1"/>
    <col min="13824" max="13825" width="20.81640625" style="3" customWidth="1"/>
    <col min="13826" max="13826" width="19.26953125" style="3" customWidth="1"/>
    <col min="13827" max="13827" width="20.6328125" style="3" customWidth="1"/>
    <col min="13828" max="13828" width="11.36328125" style="3"/>
    <col min="13829" max="13829" width="14.36328125" style="3" bestFit="1" customWidth="1"/>
    <col min="13830" max="13830" width="11.36328125" style="3"/>
    <col min="13831" max="13831" width="15.7265625" style="3" customWidth="1"/>
    <col min="13832" max="14072" width="11.36328125" style="3"/>
    <col min="14073" max="14073" width="16.26953125" style="3" customWidth="1"/>
    <col min="14074" max="14074" width="65.36328125" style="3" customWidth="1"/>
    <col min="14075" max="14075" width="12.7265625" style="3" customWidth="1"/>
    <col min="14076" max="14076" width="13.7265625" style="3" customWidth="1"/>
    <col min="14077" max="14077" width="14" style="3" customWidth="1"/>
    <col min="14078" max="14078" width="20.26953125" style="3" customWidth="1"/>
    <col min="14079" max="14079" width="19.36328125" style="3" bestFit="1" customWidth="1"/>
    <col min="14080" max="14081" width="20.81640625" style="3" customWidth="1"/>
    <col min="14082" max="14082" width="19.26953125" style="3" customWidth="1"/>
    <col min="14083" max="14083" width="20.6328125" style="3" customWidth="1"/>
    <col min="14084" max="14084" width="11.36328125" style="3"/>
    <col min="14085" max="14085" width="14.36328125" style="3" bestFit="1" customWidth="1"/>
    <col min="14086" max="14086" width="11.36328125" style="3"/>
    <col min="14087" max="14087" width="15.7265625" style="3" customWidth="1"/>
    <col min="14088" max="14328" width="11.36328125" style="3"/>
    <col min="14329" max="14329" width="16.26953125" style="3" customWidth="1"/>
    <col min="14330" max="14330" width="65.36328125" style="3" customWidth="1"/>
    <col min="14331" max="14331" width="12.7265625" style="3" customWidth="1"/>
    <col min="14332" max="14332" width="13.7265625" style="3" customWidth="1"/>
    <col min="14333" max="14333" width="14" style="3" customWidth="1"/>
    <col min="14334" max="14334" width="20.26953125" style="3" customWidth="1"/>
    <col min="14335" max="14335" width="19.36328125" style="3" bestFit="1" customWidth="1"/>
    <col min="14336" max="14337" width="20.81640625" style="3" customWidth="1"/>
    <col min="14338" max="14338" width="19.26953125" style="3" customWidth="1"/>
    <col min="14339" max="14339" width="20.6328125" style="3" customWidth="1"/>
    <col min="14340" max="14340" width="11.36328125" style="3"/>
    <col min="14341" max="14341" width="14.36328125" style="3" bestFit="1" customWidth="1"/>
    <col min="14342" max="14342" width="11.36328125" style="3"/>
    <col min="14343" max="14343" width="15.7265625" style="3" customWidth="1"/>
    <col min="14344" max="14584" width="11.36328125" style="3"/>
    <col min="14585" max="14585" width="16.26953125" style="3" customWidth="1"/>
    <col min="14586" max="14586" width="65.36328125" style="3" customWidth="1"/>
    <col min="14587" max="14587" width="12.7265625" style="3" customWidth="1"/>
    <col min="14588" max="14588" width="13.7265625" style="3" customWidth="1"/>
    <col min="14589" max="14589" width="14" style="3" customWidth="1"/>
    <col min="14590" max="14590" width="20.26953125" style="3" customWidth="1"/>
    <col min="14591" max="14591" width="19.36328125" style="3" bestFit="1" customWidth="1"/>
    <col min="14592" max="14593" width="20.81640625" style="3" customWidth="1"/>
    <col min="14594" max="14594" width="19.26953125" style="3" customWidth="1"/>
    <col min="14595" max="14595" width="20.6328125" style="3" customWidth="1"/>
    <col min="14596" max="14596" width="11.36328125" style="3"/>
    <col min="14597" max="14597" width="14.36328125" style="3" bestFit="1" customWidth="1"/>
    <col min="14598" max="14598" width="11.36328125" style="3"/>
    <col min="14599" max="14599" width="15.7265625" style="3" customWidth="1"/>
    <col min="14600" max="14840" width="11.36328125" style="3"/>
    <col min="14841" max="14841" width="16.26953125" style="3" customWidth="1"/>
    <col min="14842" max="14842" width="65.36328125" style="3" customWidth="1"/>
    <col min="14843" max="14843" width="12.7265625" style="3" customWidth="1"/>
    <col min="14844" max="14844" width="13.7265625" style="3" customWidth="1"/>
    <col min="14845" max="14845" width="14" style="3" customWidth="1"/>
    <col min="14846" max="14846" width="20.26953125" style="3" customWidth="1"/>
    <col min="14847" max="14847" width="19.36328125" style="3" bestFit="1" customWidth="1"/>
    <col min="14848" max="14849" width="20.81640625" style="3" customWidth="1"/>
    <col min="14850" max="14850" width="19.26953125" style="3" customWidth="1"/>
    <col min="14851" max="14851" width="20.6328125" style="3" customWidth="1"/>
    <col min="14852" max="14852" width="11.36328125" style="3"/>
    <col min="14853" max="14853" width="14.36328125" style="3" bestFit="1" customWidth="1"/>
    <col min="14854" max="14854" width="11.36328125" style="3"/>
    <col min="14855" max="14855" width="15.7265625" style="3" customWidth="1"/>
    <col min="14856" max="15096" width="11.36328125" style="3"/>
    <col min="15097" max="15097" width="16.26953125" style="3" customWidth="1"/>
    <col min="15098" max="15098" width="65.36328125" style="3" customWidth="1"/>
    <col min="15099" max="15099" width="12.7265625" style="3" customWidth="1"/>
    <col min="15100" max="15100" width="13.7265625" style="3" customWidth="1"/>
    <col min="15101" max="15101" width="14" style="3" customWidth="1"/>
    <col min="15102" max="15102" width="20.26953125" style="3" customWidth="1"/>
    <col min="15103" max="15103" width="19.36328125" style="3" bestFit="1" customWidth="1"/>
    <col min="15104" max="15105" width="20.81640625" style="3" customWidth="1"/>
    <col min="15106" max="15106" width="19.26953125" style="3" customWidth="1"/>
    <col min="15107" max="15107" width="20.6328125" style="3" customWidth="1"/>
    <col min="15108" max="15108" width="11.36328125" style="3"/>
    <col min="15109" max="15109" width="14.36328125" style="3" bestFit="1" customWidth="1"/>
    <col min="15110" max="15110" width="11.36328125" style="3"/>
    <col min="15111" max="15111" width="15.7265625" style="3" customWidth="1"/>
    <col min="15112" max="15352" width="11.36328125" style="3"/>
    <col min="15353" max="15353" width="16.26953125" style="3" customWidth="1"/>
    <col min="15354" max="15354" width="65.36328125" style="3" customWidth="1"/>
    <col min="15355" max="15355" width="12.7265625" style="3" customWidth="1"/>
    <col min="15356" max="15356" width="13.7265625" style="3" customWidth="1"/>
    <col min="15357" max="15357" width="14" style="3" customWidth="1"/>
    <col min="15358" max="15358" width="20.26953125" style="3" customWidth="1"/>
    <col min="15359" max="15359" width="19.36328125" style="3" bestFit="1" customWidth="1"/>
    <col min="15360" max="15361" width="20.81640625" style="3" customWidth="1"/>
    <col min="15362" max="15362" width="19.26953125" style="3" customWidth="1"/>
    <col min="15363" max="15363" width="20.6328125" style="3" customWidth="1"/>
    <col min="15364" max="15364" width="11.36328125" style="3"/>
    <col min="15365" max="15365" width="14.36328125" style="3" bestFit="1" customWidth="1"/>
    <col min="15366" max="15366" width="11.36328125" style="3"/>
    <col min="15367" max="15367" width="15.7265625" style="3" customWidth="1"/>
    <col min="15368" max="15608" width="11.36328125" style="3"/>
    <col min="15609" max="15609" width="16.26953125" style="3" customWidth="1"/>
    <col min="15610" max="15610" width="65.36328125" style="3" customWidth="1"/>
    <col min="15611" max="15611" width="12.7265625" style="3" customWidth="1"/>
    <col min="15612" max="15612" width="13.7265625" style="3" customWidth="1"/>
    <col min="15613" max="15613" width="14" style="3" customWidth="1"/>
    <col min="15614" max="15614" width="20.26953125" style="3" customWidth="1"/>
    <col min="15615" max="15615" width="19.36328125" style="3" bestFit="1" customWidth="1"/>
    <col min="15616" max="15617" width="20.81640625" style="3" customWidth="1"/>
    <col min="15618" max="15618" width="19.26953125" style="3" customWidth="1"/>
    <col min="15619" max="15619" width="20.6328125" style="3" customWidth="1"/>
    <col min="15620" max="15620" width="11.36328125" style="3"/>
    <col min="15621" max="15621" width="14.36328125" style="3" bestFit="1" customWidth="1"/>
    <col min="15622" max="15622" width="11.36328125" style="3"/>
    <col min="15623" max="15623" width="15.7265625" style="3" customWidth="1"/>
    <col min="15624" max="15864" width="11.36328125" style="3"/>
    <col min="15865" max="15865" width="16.26953125" style="3" customWidth="1"/>
    <col min="15866" max="15866" width="65.36328125" style="3" customWidth="1"/>
    <col min="15867" max="15867" width="12.7265625" style="3" customWidth="1"/>
    <col min="15868" max="15868" width="13.7265625" style="3" customWidth="1"/>
    <col min="15869" max="15869" width="14" style="3" customWidth="1"/>
    <col min="15870" max="15870" width="20.26953125" style="3" customWidth="1"/>
    <col min="15871" max="15871" width="19.36328125" style="3" bestFit="1" customWidth="1"/>
    <col min="15872" max="15873" width="20.81640625" style="3" customWidth="1"/>
    <col min="15874" max="15874" width="19.26953125" style="3" customWidth="1"/>
    <col min="15875" max="15875" width="20.6328125" style="3" customWidth="1"/>
    <col min="15876" max="15876" width="11.36328125" style="3"/>
    <col min="15877" max="15877" width="14.36328125" style="3" bestFit="1" customWidth="1"/>
    <col min="15878" max="15878" width="11.36328125" style="3"/>
    <col min="15879" max="15879" width="15.7265625" style="3" customWidth="1"/>
    <col min="15880" max="16120" width="11.36328125" style="3"/>
    <col min="16121" max="16121" width="16.26953125" style="3" customWidth="1"/>
    <col min="16122" max="16122" width="65.36328125" style="3" customWidth="1"/>
    <col min="16123" max="16123" width="12.7265625" style="3" customWidth="1"/>
    <col min="16124" max="16124" width="13.7265625" style="3" customWidth="1"/>
    <col min="16125" max="16125" width="14" style="3" customWidth="1"/>
    <col min="16126" max="16126" width="20.26953125" style="3" customWidth="1"/>
    <col min="16127" max="16127" width="19.36328125" style="3" bestFit="1" customWidth="1"/>
    <col min="16128" max="16129" width="20.81640625" style="3" customWidth="1"/>
    <col min="16130" max="16130" width="19.26953125" style="3" customWidth="1"/>
    <col min="16131" max="16131" width="20.6328125" style="3" customWidth="1"/>
    <col min="16132" max="16132" width="11.36328125" style="3"/>
    <col min="16133" max="16133" width="14.36328125" style="3" bestFit="1" customWidth="1"/>
    <col min="16134" max="16134" width="11.36328125" style="3"/>
    <col min="16135" max="16135" width="15.7265625" style="3" customWidth="1"/>
    <col min="16136" max="16384" width="11.36328125" style="3"/>
  </cols>
  <sheetData>
    <row r="1" spans="1:9" ht="30.75" customHeight="1" x14ac:dyDescent="0.3">
      <c r="A1" s="111" t="s">
        <v>49</v>
      </c>
      <c r="B1" s="111"/>
      <c r="C1" s="111"/>
      <c r="D1" s="111"/>
      <c r="E1" s="111"/>
      <c r="F1" s="111"/>
      <c r="G1" s="111"/>
    </row>
    <row r="2" spans="1:9" ht="39.75" customHeight="1" x14ac:dyDescent="0.3">
      <c r="A2" s="60" t="s">
        <v>11</v>
      </c>
      <c r="B2" s="120" t="str">
        <f>GS!$B$2</f>
        <v>"CREACIÓN DE LOS SERVICIOS DE ESPACIOS PÚBLICOS URBANOS EN EL CENTRO CIVICO DEL CENTRO POBLADO SEMI-RURAL PACHACUTEC GRUPO ZONAL N°12 ZONA B, DISTRITO DE CERRO COLORADO DE LA PROVINCIA DE AREQUIPA DEL DEPARTAMENTO DE AREQUIPA"</v>
      </c>
      <c r="C2" s="120"/>
      <c r="D2" s="120"/>
      <c r="E2" s="120"/>
      <c r="F2" s="120"/>
      <c r="G2" s="120"/>
    </row>
    <row r="3" spans="1:9" x14ac:dyDescent="0.3">
      <c r="A3" s="4" t="s">
        <v>41</v>
      </c>
      <c r="B3" s="5" t="str">
        <f>GL!B3</f>
        <v>2024</v>
      </c>
      <c r="C3" s="113" t="s">
        <v>42</v>
      </c>
      <c r="D3" s="114"/>
      <c r="E3" s="6"/>
      <c r="F3" s="115" t="s">
        <v>43</v>
      </c>
      <c r="G3" s="116"/>
      <c r="H3" s="51"/>
    </row>
    <row r="4" spans="1:9" x14ac:dyDescent="0.3">
      <c r="A4" s="13"/>
      <c r="B4" s="1"/>
      <c r="C4" s="2"/>
      <c r="D4" s="2"/>
      <c r="E4" s="2"/>
      <c r="F4" s="2"/>
      <c r="G4" s="14"/>
      <c r="H4" s="52"/>
      <c r="I4" s="17"/>
    </row>
    <row r="5" spans="1:9" x14ac:dyDescent="0.3">
      <c r="A5" s="54" t="s">
        <v>55</v>
      </c>
      <c r="B5" s="55"/>
      <c r="C5" s="56"/>
      <c r="D5" s="56"/>
      <c r="E5" s="56"/>
      <c r="F5" s="57"/>
      <c r="G5" s="58">
        <f>G15+G25</f>
        <v>80270.33</v>
      </c>
      <c r="H5" s="62"/>
      <c r="I5" s="17"/>
    </row>
    <row r="6" spans="1:9" ht="12.75" customHeight="1" x14ac:dyDescent="0.3">
      <c r="A6" s="37"/>
      <c r="B6" s="20"/>
      <c r="C6" s="21"/>
      <c r="D6" s="21"/>
      <c r="E6" s="21"/>
      <c r="F6" s="21"/>
      <c r="G6" s="59"/>
      <c r="H6" s="53"/>
    </row>
    <row r="7" spans="1:9" x14ac:dyDescent="0.3">
      <c r="A7" s="33" t="s">
        <v>12</v>
      </c>
      <c r="B7" s="20"/>
      <c r="C7" s="21"/>
      <c r="D7" s="21"/>
      <c r="E7" s="21"/>
      <c r="F7" s="21"/>
      <c r="G7" s="34"/>
      <c r="H7" s="18"/>
      <c r="I7" s="53"/>
    </row>
    <row r="8" spans="1:9" ht="9" customHeight="1" x14ac:dyDescent="0.3">
      <c r="A8" s="37"/>
      <c r="B8" s="20"/>
      <c r="C8" s="21"/>
      <c r="D8" s="21"/>
      <c r="E8" s="21"/>
      <c r="F8" s="21"/>
      <c r="G8" s="34"/>
    </row>
    <row r="9" spans="1:9" x14ac:dyDescent="0.3">
      <c r="A9" s="19" t="s">
        <v>13</v>
      </c>
      <c r="B9" s="20"/>
      <c r="C9" s="21"/>
      <c r="D9" s="21"/>
      <c r="E9" s="21"/>
      <c r="F9" s="21"/>
      <c r="G9" s="47"/>
    </row>
    <row r="10" spans="1:9" ht="26" x14ac:dyDescent="0.3">
      <c r="A10" s="23" t="s">
        <v>44</v>
      </c>
      <c r="B10" s="24" t="s">
        <v>6</v>
      </c>
      <c r="C10" s="23" t="s">
        <v>0</v>
      </c>
      <c r="D10" s="23" t="s">
        <v>1</v>
      </c>
      <c r="E10" s="61" t="s">
        <v>14</v>
      </c>
      <c r="F10" s="23" t="s">
        <v>7</v>
      </c>
      <c r="G10" s="23" t="s">
        <v>8</v>
      </c>
    </row>
    <row r="11" spans="1:9" x14ac:dyDescent="0.3">
      <c r="A11" s="45">
        <v>1</v>
      </c>
      <c r="B11" s="26" t="s">
        <v>46</v>
      </c>
      <c r="C11" s="27" t="s">
        <v>2</v>
      </c>
      <c r="D11" s="28">
        <v>5</v>
      </c>
      <c r="E11" s="29">
        <v>0.5</v>
      </c>
      <c r="F11" s="28">
        <v>3200</v>
      </c>
      <c r="G11" s="28">
        <f>PRODUCT(D11:F11)</f>
        <v>8000</v>
      </c>
    </row>
    <row r="12" spans="1:9" x14ac:dyDescent="0.3">
      <c r="A12" s="45">
        <v>2</v>
      </c>
      <c r="B12" s="26" t="s">
        <v>48</v>
      </c>
      <c r="C12" s="27" t="s">
        <v>2</v>
      </c>
      <c r="D12" s="28">
        <v>5</v>
      </c>
      <c r="E12" s="29">
        <v>1</v>
      </c>
      <c r="F12" s="28">
        <v>6000</v>
      </c>
      <c r="G12" s="28">
        <f>PRODUCT(D12:F12)</f>
        <v>30000</v>
      </c>
    </row>
    <row r="13" spans="1:9" x14ac:dyDescent="0.3">
      <c r="A13" s="45">
        <v>3</v>
      </c>
      <c r="B13" s="26" t="s">
        <v>57</v>
      </c>
      <c r="C13" s="27" t="s">
        <v>2</v>
      </c>
      <c r="D13" s="28">
        <v>5</v>
      </c>
      <c r="E13" s="29">
        <v>1</v>
      </c>
      <c r="F13" s="28">
        <v>4000</v>
      </c>
      <c r="G13" s="28">
        <f>PRODUCT(D13:F13)</f>
        <v>20000</v>
      </c>
    </row>
    <row r="14" spans="1:9" x14ac:dyDescent="0.3">
      <c r="A14" s="45">
        <v>4</v>
      </c>
      <c r="B14" s="26" t="s">
        <v>56</v>
      </c>
      <c r="C14" s="27" t="s">
        <v>2</v>
      </c>
      <c r="D14" s="28">
        <v>5</v>
      </c>
      <c r="E14" s="28">
        <v>1</v>
      </c>
      <c r="F14" s="28">
        <v>2000</v>
      </c>
      <c r="G14" s="28">
        <f>PRODUCT(D14:F14)</f>
        <v>10000</v>
      </c>
    </row>
    <row r="15" spans="1:9" x14ac:dyDescent="0.3">
      <c r="A15" s="30"/>
      <c r="B15" s="20"/>
      <c r="C15" s="21"/>
      <c r="D15" s="21"/>
      <c r="E15" s="21"/>
      <c r="F15" s="31" t="s">
        <v>10</v>
      </c>
      <c r="G15" s="32">
        <f>SUM(G11:G14)</f>
        <v>68000</v>
      </c>
    </row>
    <row r="16" spans="1:9" x14ac:dyDescent="0.3">
      <c r="A16" s="37"/>
      <c r="B16" s="20"/>
      <c r="C16" s="21"/>
      <c r="D16" s="21"/>
      <c r="E16" s="21"/>
      <c r="F16" s="21"/>
      <c r="G16" s="22"/>
    </row>
    <row r="17" spans="1:8" x14ac:dyDescent="0.3">
      <c r="A17" s="33" t="s">
        <v>50</v>
      </c>
      <c r="B17" s="20"/>
      <c r="C17" s="21"/>
      <c r="D17" s="21"/>
      <c r="E17" s="21"/>
      <c r="F17" s="21"/>
      <c r="G17" s="34"/>
    </row>
    <row r="18" spans="1:8" ht="12" customHeight="1" x14ac:dyDescent="0.3">
      <c r="A18" s="33"/>
      <c r="B18" s="20"/>
      <c r="C18" s="21"/>
      <c r="D18" s="21"/>
      <c r="E18" s="21"/>
      <c r="F18" s="21"/>
      <c r="G18" s="34"/>
    </row>
    <row r="19" spans="1:8" x14ac:dyDescent="0.3">
      <c r="A19" s="19" t="s">
        <v>23</v>
      </c>
      <c r="B19" s="20"/>
      <c r="C19" s="21"/>
      <c r="D19" s="21"/>
      <c r="E19" s="21"/>
      <c r="F19" s="21"/>
      <c r="G19" s="22"/>
    </row>
    <row r="20" spans="1:8" x14ac:dyDescent="0.3">
      <c r="A20" s="35" t="s">
        <v>5</v>
      </c>
      <c r="B20" s="35" t="s">
        <v>6</v>
      </c>
      <c r="C20" s="31" t="s">
        <v>0</v>
      </c>
      <c r="D20" s="31" t="s">
        <v>1</v>
      </c>
      <c r="E20" s="31"/>
      <c r="F20" s="31" t="s">
        <v>7</v>
      </c>
      <c r="G20" s="31" t="s">
        <v>8</v>
      </c>
    </row>
    <row r="21" spans="1:8" ht="26" x14ac:dyDescent="0.3">
      <c r="A21" s="36"/>
      <c r="B21" s="43" t="s">
        <v>51</v>
      </c>
      <c r="C21" s="27" t="s">
        <v>4</v>
      </c>
      <c r="D21" s="28">
        <v>1</v>
      </c>
      <c r="E21" s="28" t="s">
        <v>19</v>
      </c>
      <c r="F21" s="28">
        <v>4500</v>
      </c>
      <c r="G21" s="28">
        <f>F21*D21</f>
        <v>4500</v>
      </c>
    </row>
    <row r="22" spans="1:8" ht="26" x14ac:dyDescent="0.3">
      <c r="A22" s="36"/>
      <c r="B22" s="43" t="s">
        <v>52</v>
      </c>
      <c r="C22" s="27" t="s">
        <v>4</v>
      </c>
      <c r="D22" s="28">
        <v>1</v>
      </c>
      <c r="E22" s="28" t="s">
        <v>19</v>
      </c>
      <c r="F22" s="28">
        <v>4200</v>
      </c>
      <c r="G22" s="28">
        <f>F22*D22</f>
        <v>4200</v>
      </c>
    </row>
    <row r="23" spans="1:8" ht="26" x14ac:dyDescent="0.3">
      <c r="A23" s="36"/>
      <c r="B23" s="43" t="s">
        <v>53</v>
      </c>
      <c r="C23" s="27" t="s">
        <v>4</v>
      </c>
      <c r="D23" s="28">
        <v>1</v>
      </c>
      <c r="E23" s="28" t="s">
        <v>19</v>
      </c>
      <c r="F23" s="28">
        <v>1421.02</v>
      </c>
      <c r="G23" s="28">
        <f>F23*D23</f>
        <v>1421.02</v>
      </c>
    </row>
    <row r="24" spans="1:8" ht="26" x14ac:dyDescent="0.3">
      <c r="A24" s="36"/>
      <c r="B24" s="43" t="s">
        <v>54</v>
      </c>
      <c r="C24" s="27" t="s">
        <v>4</v>
      </c>
      <c r="D24" s="28">
        <v>1</v>
      </c>
      <c r="E24" s="28" t="s">
        <v>19</v>
      </c>
      <c r="F24" s="28">
        <v>2149.31</v>
      </c>
      <c r="G24" s="28">
        <f>F24*D24</f>
        <v>2149.31</v>
      </c>
      <c r="H24" s="11"/>
    </row>
    <row r="25" spans="1:8" ht="13.5" customHeight="1" x14ac:dyDescent="0.3">
      <c r="A25" s="39"/>
      <c r="B25" s="40"/>
      <c r="C25" s="41"/>
      <c r="D25" s="41"/>
      <c r="E25" s="41"/>
      <c r="F25" s="31" t="s">
        <v>10</v>
      </c>
      <c r="G25" s="32">
        <f>SUM(G21:G24)</f>
        <v>12270.33</v>
      </c>
    </row>
    <row r="26" spans="1:8" x14ac:dyDescent="0.3">
      <c r="A26" s="20"/>
      <c r="B26" s="20"/>
      <c r="C26" s="21"/>
      <c r="D26" s="21"/>
      <c r="E26" s="21"/>
      <c r="F26" s="21"/>
      <c r="G26" s="21"/>
    </row>
    <row r="30" spans="1:8" x14ac:dyDescent="0.3">
      <c r="G30" s="10"/>
    </row>
    <row r="31" spans="1:8" x14ac:dyDescent="0.3">
      <c r="G31" s="10"/>
    </row>
    <row r="32" spans="1:8" x14ac:dyDescent="0.3">
      <c r="G32" s="10"/>
    </row>
    <row r="33" spans="7:7" x14ac:dyDescent="0.3">
      <c r="G33" s="10"/>
    </row>
  </sheetData>
  <mergeCells count="4">
    <mergeCell ref="A1:G1"/>
    <mergeCell ref="B2:G2"/>
    <mergeCell ref="C3:D3"/>
    <mergeCell ref="F3:G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view="pageBreakPreview" topLeftCell="A31" zoomScaleNormal="100" zoomScaleSheetLayoutView="100" workbookViewId="0">
      <selection activeCell="B49" sqref="B49"/>
    </sheetView>
  </sheetViews>
  <sheetFormatPr baseColWidth="10" defaultRowHeight="14" x14ac:dyDescent="0.3"/>
  <cols>
    <col min="1" max="1" width="8.26953125" style="3" customWidth="1"/>
    <col min="2" max="2" width="52.08984375" style="3" bestFit="1" customWidth="1"/>
    <col min="3" max="4" width="10" style="9" customWidth="1"/>
    <col min="5" max="5" width="11" style="9" customWidth="1"/>
    <col min="6" max="6" width="13.08984375" style="9" customWidth="1"/>
    <col min="7" max="7" width="11.36328125" style="9" customWidth="1"/>
    <col min="8" max="8" width="14.08984375" style="3" customWidth="1"/>
    <col min="9" max="9" width="18.7265625" style="3" customWidth="1"/>
    <col min="10" max="248" width="11.36328125" style="3"/>
    <col min="249" max="249" width="16.26953125" style="3" customWidth="1"/>
    <col min="250" max="250" width="65.36328125" style="3" customWidth="1"/>
    <col min="251" max="251" width="12.7265625" style="3" customWidth="1"/>
    <col min="252" max="252" width="13.7265625" style="3" customWidth="1"/>
    <col min="253" max="253" width="14" style="3" customWidth="1"/>
    <col min="254" max="254" width="20.26953125" style="3" customWidth="1"/>
    <col min="255" max="255" width="19.36328125" style="3" bestFit="1" customWidth="1"/>
    <col min="256" max="257" width="20.81640625" style="3" customWidth="1"/>
    <col min="258" max="258" width="19.26953125" style="3" customWidth="1"/>
    <col min="259" max="259" width="20.6328125" style="3" customWidth="1"/>
    <col min="260" max="260" width="11.36328125" style="3"/>
    <col min="261" max="261" width="14.36328125" style="3" bestFit="1" customWidth="1"/>
    <col min="262" max="262" width="11.36328125" style="3"/>
    <col min="263" max="263" width="15.7265625" style="3" customWidth="1"/>
    <col min="264" max="504" width="11.36328125" style="3"/>
    <col min="505" max="505" width="16.26953125" style="3" customWidth="1"/>
    <col min="506" max="506" width="65.36328125" style="3" customWidth="1"/>
    <col min="507" max="507" width="12.7265625" style="3" customWidth="1"/>
    <col min="508" max="508" width="13.7265625" style="3" customWidth="1"/>
    <col min="509" max="509" width="14" style="3" customWidth="1"/>
    <col min="510" max="510" width="20.26953125" style="3" customWidth="1"/>
    <col min="511" max="511" width="19.36328125" style="3" bestFit="1" customWidth="1"/>
    <col min="512" max="513" width="20.81640625" style="3" customWidth="1"/>
    <col min="514" max="514" width="19.26953125" style="3" customWidth="1"/>
    <col min="515" max="515" width="20.6328125" style="3" customWidth="1"/>
    <col min="516" max="516" width="11.36328125" style="3"/>
    <col min="517" max="517" width="14.36328125" style="3" bestFit="1" customWidth="1"/>
    <col min="518" max="518" width="11.36328125" style="3"/>
    <col min="519" max="519" width="15.7265625" style="3" customWidth="1"/>
    <col min="520" max="760" width="11.36328125" style="3"/>
    <col min="761" max="761" width="16.26953125" style="3" customWidth="1"/>
    <col min="762" max="762" width="65.36328125" style="3" customWidth="1"/>
    <col min="763" max="763" width="12.7265625" style="3" customWidth="1"/>
    <col min="764" max="764" width="13.7265625" style="3" customWidth="1"/>
    <col min="765" max="765" width="14" style="3" customWidth="1"/>
    <col min="766" max="766" width="20.26953125" style="3" customWidth="1"/>
    <col min="767" max="767" width="19.36328125" style="3" bestFit="1" customWidth="1"/>
    <col min="768" max="769" width="20.81640625" style="3" customWidth="1"/>
    <col min="770" max="770" width="19.26953125" style="3" customWidth="1"/>
    <col min="771" max="771" width="20.6328125" style="3" customWidth="1"/>
    <col min="772" max="772" width="11.36328125" style="3"/>
    <col min="773" max="773" width="14.36328125" style="3" bestFit="1" customWidth="1"/>
    <col min="774" max="774" width="11.36328125" style="3"/>
    <col min="775" max="775" width="15.7265625" style="3" customWidth="1"/>
    <col min="776" max="1016" width="11.36328125" style="3"/>
    <col min="1017" max="1017" width="16.26953125" style="3" customWidth="1"/>
    <col min="1018" max="1018" width="65.36328125" style="3" customWidth="1"/>
    <col min="1019" max="1019" width="12.7265625" style="3" customWidth="1"/>
    <col min="1020" max="1020" width="13.7265625" style="3" customWidth="1"/>
    <col min="1021" max="1021" width="14" style="3" customWidth="1"/>
    <col min="1022" max="1022" width="20.26953125" style="3" customWidth="1"/>
    <col min="1023" max="1023" width="19.36328125" style="3" bestFit="1" customWidth="1"/>
    <col min="1024" max="1025" width="20.81640625" style="3" customWidth="1"/>
    <col min="1026" max="1026" width="19.26953125" style="3" customWidth="1"/>
    <col min="1027" max="1027" width="20.6328125" style="3" customWidth="1"/>
    <col min="1028" max="1028" width="11.36328125" style="3"/>
    <col min="1029" max="1029" width="14.36328125" style="3" bestFit="1" customWidth="1"/>
    <col min="1030" max="1030" width="11.36328125" style="3"/>
    <col min="1031" max="1031" width="15.7265625" style="3" customWidth="1"/>
    <col min="1032" max="1272" width="11.36328125" style="3"/>
    <col min="1273" max="1273" width="16.26953125" style="3" customWidth="1"/>
    <col min="1274" max="1274" width="65.36328125" style="3" customWidth="1"/>
    <col min="1275" max="1275" width="12.7265625" style="3" customWidth="1"/>
    <col min="1276" max="1276" width="13.7265625" style="3" customWidth="1"/>
    <col min="1277" max="1277" width="14" style="3" customWidth="1"/>
    <col min="1278" max="1278" width="20.26953125" style="3" customWidth="1"/>
    <col min="1279" max="1279" width="19.36328125" style="3" bestFit="1" customWidth="1"/>
    <col min="1280" max="1281" width="20.81640625" style="3" customWidth="1"/>
    <col min="1282" max="1282" width="19.26953125" style="3" customWidth="1"/>
    <col min="1283" max="1283" width="20.6328125" style="3" customWidth="1"/>
    <col min="1284" max="1284" width="11.36328125" style="3"/>
    <col min="1285" max="1285" width="14.36328125" style="3" bestFit="1" customWidth="1"/>
    <col min="1286" max="1286" width="11.36328125" style="3"/>
    <col min="1287" max="1287" width="15.7265625" style="3" customWidth="1"/>
    <col min="1288" max="1528" width="11.36328125" style="3"/>
    <col min="1529" max="1529" width="16.26953125" style="3" customWidth="1"/>
    <col min="1530" max="1530" width="65.36328125" style="3" customWidth="1"/>
    <col min="1531" max="1531" width="12.7265625" style="3" customWidth="1"/>
    <col min="1532" max="1532" width="13.7265625" style="3" customWidth="1"/>
    <col min="1533" max="1533" width="14" style="3" customWidth="1"/>
    <col min="1534" max="1534" width="20.26953125" style="3" customWidth="1"/>
    <col min="1535" max="1535" width="19.36328125" style="3" bestFit="1" customWidth="1"/>
    <col min="1536" max="1537" width="20.81640625" style="3" customWidth="1"/>
    <col min="1538" max="1538" width="19.26953125" style="3" customWidth="1"/>
    <col min="1539" max="1539" width="20.6328125" style="3" customWidth="1"/>
    <col min="1540" max="1540" width="11.36328125" style="3"/>
    <col min="1541" max="1541" width="14.36328125" style="3" bestFit="1" customWidth="1"/>
    <col min="1542" max="1542" width="11.36328125" style="3"/>
    <col min="1543" max="1543" width="15.7265625" style="3" customWidth="1"/>
    <col min="1544" max="1784" width="11.36328125" style="3"/>
    <col min="1785" max="1785" width="16.26953125" style="3" customWidth="1"/>
    <col min="1786" max="1786" width="65.36328125" style="3" customWidth="1"/>
    <col min="1787" max="1787" width="12.7265625" style="3" customWidth="1"/>
    <col min="1788" max="1788" width="13.7265625" style="3" customWidth="1"/>
    <col min="1789" max="1789" width="14" style="3" customWidth="1"/>
    <col min="1790" max="1790" width="20.26953125" style="3" customWidth="1"/>
    <col min="1791" max="1791" width="19.36328125" style="3" bestFit="1" customWidth="1"/>
    <col min="1792" max="1793" width="20.81640625" style="3" customWidth="1"/>
    <col min="1794" max="1794" width="19.26953125" style="3" customWidth="1"/>
    <col min="1795" max="1795" width="20.6328125" style="3" customWidth="1"/>
    <col min="1796" max="1796" width="11.36328125" style="3"/>
    <col min="1797" max="1797" width="14.36328125" style="3" bestFit="1" customWidth="1"/>
    <col min="1798" max="1798" width="11.36328125" style="3"/>
    <col min="1799" max="1799" width="15.7265625" style="3" customWidth="1"/>
    <col min="1800" max="2040" width="11.36328125" style="3"/>
    <col min="2041" max="2041" width="16.26953125" style="3" customWidth="1"/>
    <col min="2042" max="2042" width="65.36328125" style="3" customWidth="1"/>
    <col min="2043" max="2043" width="12.7265625" style="3" customWidth="1"/>
    <col min="2044" max="2044" width="13.7265625" style="3" customWidth="1"/>
    <col min="2045" max="2045" width="14" style="3" customWidth="1"/>
    <col min="2046" max="2046" width="20.26953125" style="3" customWidth="1"/>
    <col min="2047" max="2047" width="19.36328125" style="3" bestFit="1" customWidth="1"/>
    <col min="2048" max="2049" width="20.81640625" style="3" customWidth="1"/>
    <col min="2050" max="2050" width="19.26953125" style="3" customWidth="1"/>
    <col min="2051" max="2051" width="20.6328125" style="3" customWidth="1"/>
    <col min="2052" max="2052" width="11.36328125" style="3"/>
    <col min="2053" max="2053" width="14.36328125" style="3" bestFit="1" customWidth="1"/>
    <col min="2054" max="2054" width="11.36328125" style="3"/>
    <col min="2055" max="2055" width="15.7265625" style="3" customWidth="1"/>
    <col min="2056" max="2296" width="11.36328125" style="3"/>
    <col min="2297" max="2297" width="16.26953125" style="3" customWidth="1"/>
    <col min="2298" max="2298" width="65.36328125" style="3" customWidth="1"/>
    <col min="2299" max="2299" width="12.7265625" style="3" customWidth="1"/>
    <col min="2300" max="2300" width="13.7265625" style="3" customWidth="1"/>
    <col min="2301" max="2301" width="14" style="3" customWidth="1"/>
    <col min="2302" max="2302" width="20.26953125" style="3" customWidth="1"/>
    <col min="2303" max="2303" width="19.36328125" style="3" bestFit="1" customWidth="1"/>
    <col min="2304" max="2305" width="20.81640625" style="3" customWidth="1"/>
    <col min="2306" max="2306" width="19.26953125" style="3" customWidth="1"/>
    <col min="2307" max="2307" width="20.6328125" style="3" customWidth="1"/>
    <col min="2308" max="2308" width="11.36328125" style="3"/>
    <col min="2309" max="2309" width="14.36328125" style="3" bestFit="1" customWidth="1"/>
    <col min="2310" max="2310" width="11.36328125" style="3"/>
    <col min="2311" max="2311" width="15.7265625" style="3" customWidth="1"/>
    <col min="2312" max="2552" width="11.36328125" style="3"/>
    <col min="2553" max="2553" width="16.26953125" style="3" customWidth="1"/>
    <col min="2554" max="2554" width="65.36328125" style="3" customWidth="1"/>
    <col min="2555" max="2555" width="12.7265625" style="3" customWidth="1"/>
    <col min="2556" max="2556" width="13.7265625" style="3" customWidth="1"/>
    <col min="2557" max="2557" width="14" style="3" customWidth="1"/>
    <col min="2558" max="2558" width="20.26953125" style="3" customWidth="1"/>
    <col min="2559" max="2559" width="19.36328125" style="3" bestFit="1" customWidth="1"/>
    <col min="2560" max="2561" width="20.81640625" style="3" customWidth="1"/>
    <col min="2562" max="2562" width="19.26953125" style="3" customWidth="1"/>
    <col min="2563" max="2563" width="20.6328125" style="3" customWidth="1"/>
    <col min="2564" max="2564" width="11.36328125" style="3"/>
    <col min="2565" max="2565" width="14.36328125" style="3" bestFit="1" customWidth="1"/>
    <col min="2566" max="2566" width="11.36328125" style="3"/>
    <col min="2567" max="2567" width="15.7265625" style="3" customWidth="1"/>
    <col min="2568" max="2808" width="11.36328125" style="3"/>
    <col min="2809" max="2809" width="16.26953125" style="3" customWidth="1"/>
    <col min="2810" max="2810" width="65.36328125" style="3" customWidth="1"/>
    <col min="2811" max="2811" width="12.7265625" style="3" customWidth="1"/>
    <col min="2812" max="2812" width="13.7265625" style="3" customWidth="1"/>
    <col min="2813" max="2813" width="14" style="3" customWidth="1"/>
    <col min="2814" max="2814" width="20.26953125" style="3" customWidth="1"/>
    <col min="2815" max="2815" width="19.36328125" style="3" bestFit="1" customWidth="1"/>
    <col min="2816" max="2817" width="20.81640625" style="3" customWidth="1"/>
    <col min="2818" max="2818" width="19.26953125" style="3" customWidth="1"/>
    <col min="2819" max="2819" width="20.6328125" style="3" customWidth="1"/>
    <col min="2820" max="2820" width="11.36328125" style="3"/>
    <col min="2821" max="2821" width="14.36328125" style="3" bestFit="1" customWidth="1"/>
    <col min="2822" max="2822" width="11.36328125" style="3"/>
    <col min="2823" max="2823" width="15.7265625" style="3" customWidth="1"/>
    <col min="2824" max="3064" width="11.36328125" style="3"/>
    <col min="3065" max="3065" width="16.26953125" style="3" customWidth="1"/>
    <col min="3066" max="3066" width="65.36328125" style="3" customWidth="1"/>
    <col min="3067" max="3067" width="12.7265625" style="3" customWidth="1"/>
    <col min="3068" max="3068" width="13.7265625" style="3" customWidth="1"/>
    <col min="3069" max="3069" width="14" style="3" customWidth="1"/>
    <col min="3070" max="3070" width="20.26953125" style="3" customWidth="1"/>
    <col min="3071" max="3071" width="19.36328125" style="3" bestFit="1" customWidth="1"/>
    <col min="3072" max="3073" width="20.81640625" style="3" customWidth="1"/>
    <col min="3074" max="3074" width="19.26953125" style="3" customWidth="1"/>
    <col min="3075" max="3075" width="20.6328125" style="3" customWidth="1"/>
    <col min="3076" max="3076" width="11.36328125" style="3"/>
    <col min="3077" max="3077" width="14.36328125" style="3" bestFit="1" customWidth="1"/>
    <col min="3078" max="3078" width="11.36328125" style="3"/>
    <col min="3079" max="3079" width="15.7265625" style="3" customWidth="1"/>
    <col min="3080" max="3320" width="11.36328125" style="3"/>
    <col min="3321" max="3321" width="16.26953125" style="3" customWidth="1"/>
    <col min="3322" max="3322" width="65.36328125" style="3" customWidth="1"/>
    <col min="3323" max="3323" width="12.7265625" style="3" customWidth="1"/>
    <col min="3324" max="3324" width="13.7265625" style="3" customWidth="1"/>
    <col min="3325" max="3325" width="14" style="3" customWidth="1"/>
    <col min="3326" max="3326" width="20.26953125" style="3" customWidth="1"/>
    <col min="3327" max="3327" width="19.36328125" style="3" bestFit="1" customWidth="1"/>
    <col min="3328" max="3329" width="20.81640625" style="3" customWidth="1"/>
    <col min="3330" max="3330" width="19.26953125" style="3" customWidth="1"/>
    <col min="3331" max="3331" width="20.6328125" style="3" customWidth="1"/>
    <col min="3332" max="3332" width="11.36328125" style="3"/>
    <col min="3333" max="3333" width="14.36328125" style="3" bestFit="1" customWidth="1"/>
    <col min="3334" max="3334" width="11.36328125" style="3"/>
    <col min="3335" max="3335" width="15.7265625" style="3" customWidth="1"/>
    <col min="3336" max="3576" width="11.36328125" style="3"/>
    <col min="3577" max="3577" width="16.26953125" style="3" customWidth="1"/>
    <col min="3578" max="3578" width="65.36328125" style="3" customWidth="1"/>
    <col min="3579" max="3579" width="12.7265625" style="3" customWidth="1"/>
    <col min="3580" max="3580" width="13.7265625" style="3" customWidth="1"/>
    <col min="3581" max="3581" width="14" style="3" customWidth="1"/>
    <col min="3582" max="3582" width="20.26953125" style="3" customWidth="1"/>
    <col min="3583" max="3583" width="19.36328125" style="3" bestFit="1" customWidth="1"/>
    <col min="3584" max="3585" width="20.81640625" style="3" customWidth="1"/>
    <col min="3586" max="3586" width="19.26953125" style="3" customWidth="1"/>
    <col min="3587" max="3587" width="20.6328125" style="3" customWidth="1"/>
    <col min="3588" max="3588" width="11.36328125" style="3"/>
    <col min="3589" max="3589" width="14.36328125" style="3" bestFit="1" customWidth="1"/>
    <col min="3590" max="3590" width="11.36328125" style="3"/>
    <col min="3591" max="3591" width="15.7265625" style="3" customWidth="1"/>
    <col min="3592" max="3832" width="11.36328125" style="3"/>
    <col min="3833" max="3833" width="16.26953125" style="3" customWidth="1"/>
    <col min="3834" max="3834" width="65.36328125" style="3" customWidth="1"/>
    <col min="3835" max="3835" width="12.7265625" style="3" customWidth="1"/>
    <col min="3836" max="3836" width="13.7265625" style="3" customWidth="1"/>
    <col min="3837" max="3837" width="14" style="3" customWidth="1"/>
    <col min="3838" max="3838" width="20.26953125" style="3" customWidth="1"/>
    <col min="3839" max="3839" width="19.36328125" style="3" bestFit="1" customWidth="1"/>
    <col min="3840" max="3841" width="20.81640625" style="3" customWidth="1"/>
    <col min="3842" max="3842" width="19.26953125" style="3" customWidth="1"/>
    <col min="3843" max="3843" width="20.6328125" style="3" customWidth="1"/>
    <col min="3844" max="3844" width="11.36328125" style="3"/>
    <col min="3845" max="3845" width="14.36328125" style="3" bestFit="1" customWidth="1"/>
    <col min="3846" max="3846" width="11.36328125" style="3"/>
    <col min="3847" max="3847" width="15.7265625" style="3" customWidth="1"/>
    <col min="3848" max="4088" width="11.36328125" style="3"/>
    <col min="4089" max="4089" width="16.26953125" style="3" customWidth="1"/>
    <col min="4090" max="4090" width="65.36328125" style="3" customWidth="1"/>
    <col min="4091" max="4091" width="12.7265625" style="3" customWidth="1"/>
    <col min="4092" max="4092" width="13.7265625" style="3" customWidth="1"/>
    <col min="4093" max="4093" width="14" style="3" customWidth="1"/>
    <col min="4094" max="4094" width="20.26953125" style="3" customWidth="1"/>
    <col min="4095" max="4095" width="19.36328125" style="3" bestFit="1" customWidth="1"/>
    <col min="4096" max="4097" width="20.81640625" style="3" customWidth="1"/>
    <col min="4098" max="4098" width="19.26953125" style="3" customWidth="1"/>
    <col min="4099" max="4099" width="20.6328125" style="3" customWidth="1"/>
    <col min="4100" max="4100" width="11.36328125" style="3"/>
    <col min="4101" max="4101" width="14.36328125" style="3" bestFit="1" customWidth="1"/>
    <col min="4102" max="4102" width="11.36328125" style="3"/>
    <col min="4103" max="4103" width="15.7265625" style="3" customWidth="1"/>
    <col min="4104" max="4344" width="11.36328125" style="3"/>
    <col min="4345" max="4345" width="16.26953125" style="3" customWidth="1"/>
    <col min="4346" max="4346" width="65.36328125" style="3" customWidth="1"/>
    <col min="4347" max="4347" width="12.7265625" style="3" customWidth="1"/>
    <col min="4348" max="4348" width="13.7265625" style="3" customWidth="1"/>
    <col min="4349" max="4349" width="14" style="3" customWidth="1"/>
    <col min="4350" max="4350" width="20.26953125" style="3" customWidth="1"/>
    <col min="4351" max="4351" width="19.36328125" style="3" bestFit="1" customWidth="1"/>
    <col min="4352" max="4353" width="20.81640625" style="3" customWidth="1"/>
    <col min="4354" max="4354" width="19.26953125" style="3" customWidth="1"/>
    <col min="4355" max="4355" width="20.6328125" style="3" customWidth="1"/>
    <col min="4356" max="4356" width="11.36328125" style="3"/>
    <col min="4357" max="4357" width="14.36328125" style="3" bestFit="1" customWidth="1"/>
    <col min="4358" max="4358" width="11.36328125" style="3"/>
    <col min="4359" max="4359" width="15.7265625" style="3" customWidth="1"/>
    <col min="4360" max="4600" width="11.36328125" style="3"/>
    <col min="4601" max="4601" width="16.26953125" style="3" customWidth="1"/>
    <col min="4602" max="4602" width="65.36328125" style="3" customWidth="1"/>
    <col min="4603" max="4603" width="12.7265625" style="3" customWidth="1"/>
    <col min="4604" max="4604" width="13.7265625" style="3" customWidth="1"/>
    <col min="4605" max="4605" width="14" style="3" customWidth="1"/>
    <col min="4606" max="4606" width="20.26953125" style="3" customWidth="1"/>
    <col min="4607" max="4607" width="19.36328125" style="3" bestFit="1" customWidth="1"/>
    <col min="4608" max="4609" width="20.81640625" style="3" customWidth="1"/>
    <col min="4610" max="4610" width="19.26953125" style="3" customWidth="1"/>
    <col min="4611" max="4611" width="20.6328125" style="3" customWidth="1"/>
    <col min="4612" max="4612" width="11.36328125" style="3"/>
    <col min="4613" max="4613" width="14.36328125" style="3" bestFit="1" customWidth="1"/>
    <col min="4614" max="4614" width="11.36328125" style="3"/>
    <col min="4615" max="4615" width="15.7265625" style="3" customWidth="1"/>
    <col min="4616" max="4856" width="11.36328125" style="3"/>
    <col min="4857" max="4857" width="16.26953125" style="3" customWidth="1"/>
    <col min="4858" max="4858" width="65.36328125" style="3" customWidth="1"/>
    <col min="4859" max="4859" width="12.7265625" style="3" customWidth="1"/>
    <col min="4860" max="4860" width="13.7265625" style="3" customWidth="1"/>
    <col min="4861" max="4861" width="14" style="3" customWidth="1"/>
    <col min="4862" max="4862" width="20.26953125" style="3" customWidth="1"/>
    <col min="4863" max="4863" width="19.36328125" style="3" bestFit="1" customWidth="1"/>
    <col min="4864" max="4865" width="20.81640625" style="3" customWidth="1"/>
    <col min="4866" max="4866" width="19.26953125" style="3" customWidth="1"/>
    <col min="4867" max="4867" width="20.6328125" style="3" customWidth="1"/>
    <col min="4868" max="4868" width="11.36328125" style="3"/>
    <col min="4869" max="4869" width="14.36328125" style="3" bestFit="1" customWidth="1"/>
    <col min="4870" max="4870" width="11.36328125" style="3"/>
    <col min="4871" max="4871" width="15.7265625" style="3" customWidth="1"/>
    <col min="4872" max="5112" width="11.36328125" style="3"/>
    <col min="5113" max="5113" width="16.26953125" style="3" customWidth="1"/>
    <col min="5114" max="5114" width="65.36328125" style="3" customWidth="1"/>
    <col min="5115" max="5115" width="12.7265625" style="3" customWidth="1"/>
    <col min="5116" max="5116" width="13.7265625" style="3" customWidth="1"/>
    <col min="5117" max="5117" width="14" style="3" customWidth="1"/>
    <col min="5118" max="5118" width="20.26953125" style="3" customWidth="1"/>
    <col min="5119" max="5119" width="19.36328125" style="3" bestFit="1" customWidth="1"/>
    <col min="5120" max="5121" width="20.81640625" style="3" customWidth="1"/>
    <col min="5122" max="5122" width="19.26953125" style="3" customWidth="1"/>
    <col min="5123" max="5123" width="20.6328125" style="3" customWidth="1"/>
    <col min="5124" max="5124" width="11.36328125" style="3"/>
    <col min="5125" max="5125" width="14.36328125" style="3" bestFit="1" customWidth="1"/>
    <col min="5126" max="5126" width="11.36328125" style="3"/>
    <col min="5127" max="5127" width="15.7265625" style="3" customWidth="1"/>
    <col min="5128" max="5368" width="11.36328125" style="3"/>
    <col min="5369" max="5369" width="16.26953125" style="3" customWidth="1"/>
    <col min="5370" max="5370" width="65.36328125" style="3" customWidth="1"/>
    <col min="5371" max="5371" width="12.7265625" style="3" customWidth="1"/>
    <col min="5372" max="5372" width="13.7265625" style="3" customWidth="1"/>
    <col min="5373" max="5373" width="14" style="3" customWidth="1"/>
    <col min="5374" max="5374" width="20.26953125" style="3" customWidth="1"/>
    <col min="5375" max="5375" width="19.36328125" style="3" bestFit="1" customWidth="1"/>
    <col min="5376" max="5377" width="20.81640625" style="3" customWidth="1"/>
    <col min="5378" max="5378" width="19.26953125" style="3" customWidth="1"/>
    <col min="5379" max="5379" width="20.6328125" style="3" customWidth="1"/>
    <col min="5380" max="5380" width="11.36328125" style="3"/>
    <col min="5381" max="5381" width="14.36328125" style="3" bestFit="1" customWidth="1"/>
    <col min="5382" max="5382" width="11.36328125" style="3"/>
    <col min="5383" max="5383" width="15.7265625" style="3" customWidth="1"/>
    <col min="5384" max="5624" width="11.36328125" style="3"/>
    <col min="5625" max="5625" width="16.26953125" style="3" customWidth="1"/>
    <col min="5626" max="5626" width="65.36328125" style="3" customWidth="1"/>
    <col min="5627" max="5627" width="12.7265625" style="3" customWidth="1"/>
    <col min="5628" max="5628" width="13.7265625" style="3" customWidth="1"/>
    <col min="5629" max="5629" width="14" style="3" customWidth="1"/>
    <col min="5630" max="5630" width="20.26953125" style="3" customWidth="1"/>
    <col min="5631" max="5631" width="19.36328125" style="3" bestFit="1" customWidth="1"/>
    <col min="5632" max="5633" width="20.81640625" style="3" customWidth="1"/>
    <col min="5634" max="5634" width="19.26953125" style="3" customWidth="1"/>
    <col min="5635" max="5635" width="20.6328125" style="3" customWidth="1"/>
    <col min="5636" max="5636" width="11.36328125" style="3"/>
    <col min="5637" max="5637" width="14.36328125" style="3" bestFit="1" customWidth="1"/>
    <col min="5638" max="5638" width="11.36328125" style="3"/>
    <col min="5639" max="5639" width="15.7265625" style="3" customWidth="1"/>
    <col min="5640" max="5880" width="11.36328125" style="3"/>
    <col min="5881" max="5881" width="16.26953125" style="3" customWidth="1"/>
    <col min="5882" max="5882" width="65.36328125" style="3" customWidth="1"/>
    <col min="5883" max="5883" width="12.7265625" style="3" customWidth="1"/>
    <col min="5884" max="5884" width="13.7265625" style="3" customWidth="1"/>
    <col min="5885" max="5885" width="14" style="3" customWidth="1"/>
    <col min="5886" max="5886" width="20.26953125" style="3" customWidth="1"/>
    <col min="5887" max="5887" width="19.36328125" style="3" bestFit="1" customWidth="1"/>
    <col min="5888" max="5889" width="20.81640625" style="3" customWidth="1"/>
    <col min="5890" max="5890" width="19.26953125" style="3" customWidth="1"/>
    <col min="5891" max="5891" width="20.6328125" style="3" customWidth="1"/>
    <col min="5892" max="5892" width="11.36328125" style="3"/>
    <col min="5893" max="5893" width="14.36328125" style="3" bestFit="1" customWidth="1"/>
    <col min="5894" max="5894" width="11.36328125" style="3"/>
    <col min="5895" max="5895" width="15.7265625" style="3" customWidth="1"/>
    <col min="5896" max="6136" width="11.36328125" style="3"/>
    <col min="6137" max="6137" width="16.26953125" style="3" customWidth="1"/>
    <col min="6138" max="6138" width="65.36328125" style="3" customWidth="1"/>
    <col min="6139" max="6139" width="12.7265625" style="3" customWidth="1"/>
    <col min="6140" max="6140" width="13.7265625" style="3" customWidth="1"/>
    <col min="6141" max="6141" width="14" style="3" customWidth="1"/>
    <col min="6142" max="6142" width="20.26953125" style="3" customWidth="1"/>
    <col min="6143" max="6143" width="19.36328125" style="3" bestFit="1" customWidth="1"/>
    <col min="6144" max="6145" width="20.81640625" style="3" customWidth="1"/>
    <col min="6146" max="6146" width="19.26953125" style="3" customWidth="1"/>
    <col min="6147" max="6147" width="20.6328125" style="3" customWidth="1"/>
    <col min="6148" max="6148" width="11.36328125" style="3"/>
    <col min="6149" max="6149" width="14.36328125" style="3" bestFit="1" customWidth="1"/>
    <col min="6150" max="6150" width="11.36328125" style="3"/>
    <col min="6151" max="6151" width="15.7265625" style="3" customWidth="1"/>
    <col min="6152" max="6392" width="11.36328125" style="3"/>
    <col min="6393" max="6393" width="16.26953125" style="3" customWidth="1"/>
    <col min="6394" max="6394" width="65.36328125" style="3" customWidth="1"/>
    <col min="6395" max="6395" width="12.7265625" style="3" customWidth="1"/>
    <col min="6396" max="6396" width="13.7265625" style="3" customWidth="1"/>
    <col min="6397" max="6397" width="14" style="3" customWidth="1"/>
    <col min="6398" max="6398" width="20.26953125" style="3" customWidth="1"/>
    <col min="6399" max="6399" width="19.36328125" style="3" bestFit="1" customWidth="1"/>
    <col min="6400" max="6401" width="20.81640625" style="3" customWidth="1"/>
    <col min="6402" max="6402" width="19.26953125" style="3" customWidth="1"/>
    <col min="6403" max="6403" width="20.6328125" style="3" customWidth="1"/>
    <col min="6404" max="6404" width="11.36328125" style="3"/>
    <col min="6405" max="6405" width="14.36328125" style="3" bestFit="1" customWidth="1"/>
    <col min="6406" max="6406" width="11.36328125" style="3"/>
    <col min="6407" max="6407" width="15.7265625" style="3" customWidth="1"/>
    <col min="6408" max="6648" width="11.36328125" style="3"/>
    <col min="6649" max="6649" width="16.26953125" style="3" customWidth="1"/>
    <col min="6650" max="6650" width="65.36328125" style="3" customWidth="1"/>
    <col min="6651" max="6651" width="12.7265625" style="3" customWidth="1"/>
    <col min="6652" max="6652" width="13.7265625" style="3" customWidth="1"/>
    <col min="6653" max="6653" width="14" style="3" customWidth="1"/>
    <col min="6654" max="6654" width="20.26953125" style="3" customWidth="1"/>
    <col min="6655" max="6655" width="19.36328125" style="3" bestFit="1" customWidth="1"/>
    <col min="6656" max="6657" width="20.81640625" style="3" customWidth="1"/>
    <col min="6658" max="6658" width="19.26953125" style="3" customWidth="1"/>
    <col min="6659" max="6659" width="20.6328125" style="3" customWidth="1"/>
    <col min="6660" max="6660" width="11.36328125" style="3"/>
    <col min="6661" max="6661" width="14.36328125" style="3" bestFit="1" customWidth="1"/>
    <col min="6662" max="6662" width="11.36328125" style="3"/>
    <col min="6663" max="6663" width="15.7265625" style="3" customWidth="1"/>
    <col min="6664" max="6904" width="11.36328125" style="3"/>
    <col min="6905" max="6905" width="16.26953125" style="3" customWidth="1"/>
    <col min="6906" max="6906" width="65.36328125" style="3" customWidth="1"/>
    <col min="6907" max="6907" width="12.7265625" style="3" customWidth="1"/>
    <col min="6908" max="6908" width="13.7265625" style="3" customWidth="1"/>
    <col min="6909" max="6909" width="14" style="3" customWidth="1"/>
    <col min="6910" max="6910" width="20.26953125" style="3" customWidth="1"/>
    <col min="6911" max="6911" width="19.36328125" style="3" bestFit="1" customWidth="1"/>
    <col min="6912" max="6913" width="20.81640625" style="3" customWidth="1"/>
    <col min="6914" max="6914" width="19.26953125" style="3" customWidth="1"/>
    <col min="6915" max="6915" width="20.6328125" style="3" customWidth="1"/>
    <col min="6916" max="6916" width="11.36328125" style="3"/>
    <col min="6917" max="6917" width="14.36328125" style="3" bestFit="1" customWidth="1"/>
    <col min="6918" max="6918" width="11.36328125" style="3"/>
    <col min="6919" max="6919" width="15.7265625" style="3" customWidth="1"/>
    <col min="6920" max="7160" width="11.36328125" style="3"/>
    <col min="7161" max="7161" width="16.26953125" style="3" customWidth="1"/>
    <col min="7162" max="7162" width="65.36328125" style="3" customWidth="1"/>
    <col min="7163" max="7163" width="12.7265625" style="3" customWidth="1"/>
    <col min="7164" max="7164" width="13.7265625" style="3" customWidth="1"/>
    <col min="7165" max="7165" width="14" style="3" customWidth="1"/>
    <col min="7166" max="7166" width="20.26953125" style="3" customWidth="1"/>
    <col min="7167" max="7167" width="19.36328125" style="3" bestFit="1" customWidth="1"/>
    <col min="7168" max="7169" width="20.81640625" style="3" customWidth="1"/>
    <col min="7170" max="7170" width="19.26953125" style="3" customWidth="1"/>
    <col min="7171" max="7171" width="20.6328125" style="3" customWidth="1"/>
    <col min="7172" max="7172" width="11.36328125" style="3"/>
    <col min="7173" max="7173" width="14.36328125" style="3" bestFit="1" customWidth="1"/>
    <col min="7174" max="7174" width="11.36328125" style="3"/>
    <col min="7175" max="7175" width="15.7265625" style="3" customWidth="1"/>
    <col min="7176" max="7416" width="11.36328125" style="3"/>
    <col min="7417" max="7417" width="16.26953125" style="3" customWidth="1"/>
    <col min="7418" max="7418" width="65.36328125" style="3" customWidth="1"/>
    <col min="7419" max="7419" width="12.7265625" style="3" customWidth="1"/>
    <col min="7420" max="7420" width="13.7265625" style="3" customWidth="1"/>
    <col min="7421" max="7421" width="14" style="3" customWidth="1"/>
    <col min="7422" max="7422" width="20.26953125" style="3" customWidth="1"/>
    <col min="7423" max="7423" width="19.36328125" style="3" bestFit="1" customWidth="1"/>
    <col min="7424" max="7425" width="20.81640625" style="3" customWidth="1"/>
    <col min="7426" max="7426" width="19.26953125" style="3" customWidth="1"/>
    <col min="7427" max="7427" width="20.6328125" style="3" customWidth="1"/>
    <col min="7428" max="7428" width="11.36328125" style="3"/>
    <col min="7429" max="7429" width="14.36328125" style="3" bestFit="1" customWidth="1"/>
    <col min="7430" max="7430" width="11.36328125" style="3"/>
    <col min="7431" max="7431" width="15.7265625" style="3" customWidth="1"/>
    <col min="7432" max="7672" width="11.36328125" style="3"/>
    <col min="7673" max="7673" width="16.26953125" style="3" customWidth="1"/>
    <col min="7674" max="7674" width="65.36328125" style="3" customWidth="1"/>
    <col min="7675" max="7675" width="12.7265625" style="3" customWidth="1"/>
    <col min="7676" max="7676" width="13.7265625" style="3" customWidth="1"/>
    <col min="7677" max="7677" width="14" style="3" customWidth="1"/>
    <col min="7678" max="7678" width="20.26953125" style="3" customWidth="1"/>
    <col min="7679" max="7679" width="19.36328125" style="3" bestFit="1" customWidth="1"/>
    <col min="7680" max="7681" width="20.81640625" style="3" customWidth="1"/>
    <col min="7682" max="7682" width="19.26953125" style="3" customWidth="1"/>
    <col min="7683" max="7683" width="20.6328125" style="3" customWidth="1"/>
    <col min="7684" max="7684" width="11.36328125" style="3"/>
    <col min="7685" max="7685" width="14.36328125" style="3" bestFit="1" customWidth="1"/>
    <col min="7686" max="7686" width="11.36328125" style="3"/>
    <col min="7687" max="7687" width="15.7265625" style="3" customWidth="1"/>
    <col min="7688" max="7928" width="11.36328125" style="3"/>
    <col min="7929" max="7929" width="16.26953125" style="3" customWidth="1"/>
    <col min="7930" max="7930" width="65.36328125" style="3" customWidth="1"/>
    <col min="7931" max="7931" width="12.7265625" style="3" customWidth="1"/>
    <col min="7932" max="7932" width="13.7265625" style="3" customWidth="1"/>
    <col min="7933" max="7933" width="14" style="3" customWidth="1"/>
    <col min="7934" max="7934" width="20.26953125" style="3" customWidth="1"/>
    <col min="7935" max="7935" width="19.36328125" style="3" bestFit="1" customWidth="1"/>
    <col min="7936" max="7937" width="20.81640625" style="3" customWidth="1"/>
    <col min="7938" max="7938" width="19.26953125" style="3" customWidth="1"/>
    <col min="7939" max="7939" width="20.6328125" style="3" customWidth="1"/>
    <col min="7940" max="7940" width="11.36328125" style="3"/>
    <col min="7941" max="7941" width="14.36328125" style="3" bestFit="1" customWidth="1"/>
    <col min="7942" max="7942" width="11.36328125" style="3"/>
    <col min="7943" max="7943" width="15.7265625" style="3" customWidth="1"/>
    <col min="7944" max="8184" width="11.36328125" style="3"/>
    <col min="8185" max="8185" width="16.26953125" style="3" customWidth="1"/>
    <col min="8186" max="8186" width="65.36328125" style="3" customWidth="1"/>
    <col min="8187" max="8187" width="12.7265625" style="3" customWidth="1"/>
    <col min="8188" max="8188" width="13.7265625" style="3" customWidth="1"/>
    <col min="8189" max="8189" width="14" style="3" customWidth="1"/>
    <col min="8190" max="8190" width="20.26953125" style="3" customWidth="1"/>
    <col min="8191" max="8191" width="19.36328125" style="3" bestFit="1" customWidth="1"/>
    <col min="8192" max="8193" width="20.81640625" style="3" customWidth="1"/>
    <col min="8194" max="8194" width="19.26953125" style="3" customWidth="1"/>
    <col min="8195" max="8195" width="20.6328125" style="3" customWidth="1"/>
    <col min="8196" max="8196" width="11.36328125" style="3"/>
    <col min="8197" max="8197" width="14.36328125" style="3" bestFit="1" customWidth="1"/>
    <col min="8198" max="8198" width="11.36328125" style="3"/>
    <col min="8199" max="8199" width="15.7265625" style="3" customWidth="1"/>
    <col min="8200" max="8440" width="11.36328125" style="3"/>
    <col min="8441" max="8441" width="16.26953125" style="3" customWidth="1"/>
    <col min="8442" max="8442" width="65.36328125" style="3" customWidth="1"/>
    <col min="8443" max="8443" width="12.7265625" style="3" customWidth="1"/>
    <col min="8444" max="8444" width="13.7265625" style="3" customWidth="1"/>
    <col min="8445" max="8445" width="14" style="3" customWidth="1"/>
    <col min="8446" max="8446" width="20.26953125" style="3" customWidth="1"/>
    <col min="8447" max="8447" width="19.36328125" style="3" bestFit="1" customWidth="1"/>
    <col min="8448" max="8449" width="20.81640625" style="3" customWidth="1"/>
    <col min="8450" max="8450" width="19.26953125" style="3" customWidth="1"/>
    <col min="8451" max="8451" width="20.6328125" style="3" customWidth="1"/>
    <col min="8452" max="8452" width="11.36328125" style="3"/>
    <col min="8453" max="8453" width="14.36328125" style="3" bestFit="1" customWidth="1"/>
    <col min="8454" max="8454" width="11.36328125" style="3"/>
    <col min="8455" max="8455" width="15.7265625" style="3" customWidth="1"/>
    <col min="8456" max="8696" width="11.36328125" style="3"/>
    <col min="8697" max="8697" width="16.26953125" style="3" customWidth="1"/>
    <col min="8698" max="8698" width="65.36328125" style="3" customWidth="1"/>
    <col min="8699" max="8699" width="12.7265625" style="3" customWidth="1"/>
    <col min="8700" max="8700" width="13.7265625" style="3" customWidth="1"/>
    <col min="8701" max="8701" width="14" style="3" customWidth="1"/>
    <col min="8702" max="8702" width="20.26953125" style="3" customWidth="1"/>
    <col min="8703" max="8703" width="19.36328125" style="3" bestFit="1" customWidth="1"/>
    <col min="8704" max="8705" width="20.81640625" style="3" customWidth="1"/>
    <col min="8706" max="8706" width="19.26953125" style="3" customWidth="1"/>
    <col min="8707" max="8707" width="20.6328125" style="3" customWidth="1"/>
    <col min="8708" max="8708" width="11.36328125" style="3"/>
    <col min="8709" max="8709" width="14.36328125" style="3" bestFit="1" customWidth="1"/>
    <col min="8710" max="8710" width="11.36328125" style="3"/>
    <col min="8711" max="8711" width="15.7265625" style="3" customWidth="1"/>
    <col min="8712" max="8952" width="11.36328125" style="3"/>
    <col min="8953" max="8953" width="16.26953125" style="3" customWidth="1"/>
    <col min="8954" max="8954" width="65.36328125" style="3" customWidth="1"/>
    <col min="8955" max="8955" width="12.7265625" style="3" customWidth="1"/>
    <col min="8956" max="8956" width="13.7265625" style="3" customWidth="1"/>
    <col min="8957" max="8957" width="14" style="3" customWidth="1"/>
    <col min="8958" max="8958" width="20.26953125" style="3" customWidth="1"/>
    <col min="8959" max="8959" width="19.36328125" style="3" bestFit="1" customWidth="1"/>
    <col min="8960" max="8961" width="20.81640625" style="3" customWidth="1"/>
    <col min="8962" max="8962" width="19.26953125" style="3" customWidth="1"/>
    <col min="8963" max="8963" width="20.6328125" style="3" customWidth="1"/>
    <col min="8964" max="8964" width="11.36328125" style="3"/>
    <col min="8965" max="8965" width="14.36328125" style="3" bestFit="1" customWidth="1"/>
    <col min="8966" max="8966" width="11.36328125" style="3"/>
    <col min="8967" max="8967" width="15.7265625" style="3" customWidth="1"/>
    <col min="8968" max="9208" width="11.36328125" style="3"/>
    <col min="9209" max="9209" width="16.26953125" style="3" customWidth="1"/>
    <col min="9210" max="9210" width="65.36328125" style="3" customWidth="1"/>
    <col min="9211" max="9211" width="12.7265625" style="3" customWidth="1"/>
    <col min="9212" max="9212" width="13.7265625" style="3" customWidth="1"/>
    <col min="9213" max="9213" width="14" style="3" customWidth="1"/>
    <col min="9214" max="9214" width="20.26953125" style="3" customWidth="1"/>
    <col min="9215" max="9215" width="19.36328125" style="3" bestFit="1" customWidth="1"/>
    <col min="9216" max="9217" width="20.81640625" style="3" customWidth="1"/>
    <col min="9218" max="9218" width="19.26953125" style="3" customWidth="1"/>
    <col min="9219" max="9219" width="20.6328125" style="3" customWidth="1"/>
    <col min="9220" max="9220" width="11.36328125" style="3"/>
    <col min="9221" max="9221" width="14.36328125" style="3" bestFit="1" customWidth="1"/>
    <col min="9222" max="9222" width="11.36328125" style="3"/>
    <col min="9223" max="9223" width="15.7265625" style="3" customWidth="1"/>
    <col min="9224" max="9464" width="11.36328125" style="3"/>
    <col min="9465" max="9465" width="16.26953125" style="3" customWidth="1"/>
    <col min="9466" max="9466" width="65.36328125" style="3" customWidth="1"/>
    <col min="9467" max="9467" width="12.7265625" style="3" customWidth="1"/>
    <col min="9468" max="9468" width="13.7265625" style="3" customWidth="1"/>
    <col min="9469" max="9469" width="14" style="3" customWidth="1"/>
    <col min="9470" max="9470" width="20.26953125" style="3" customWidth="1"/>
    <col min="9471" max="9471" width="19.36328125" style="3" bestFit="1" customWidth="1"/>
    <col min="9472" max="9473" width="20.81640625" style="3" customWidth="1"/>
    <col min="9474" max="9474" width="19.26953125" style="3" customWidth="1"/>
    <col min="9475" max="9475" width="20.6328125" style="3" customWidth="1"/>
    <col min="9476" max="9476" width="11.36328125" style="3"/>
    <col min="9477" max="9477" width="14.36328125" style="3" bestFit="1" customWidth="1"/>
    <col min="9478" max="9478" width="11.36328125" style="3"/>
    <col min="9479" max="9479" width="15.7265625" style="3" customWidth="1"/>
    <col min="9480" max="9720" width="11.36328125" style="3"/>
    <col min="9721" max="9721" width="16.26953125" style="3" customWidth="1"/>
    <col min="9722" max="9722" width="65.36328125" style="3" customWidth="1"/>
    <col min="9723" max="9723" width="12.7265625" style="3" customWidth="1"/>
    <col min="9724" max="9724" width="13.7265625" style="3" customWidth="1"/>
    <col min="9725" max="9725" width="14" style="3" customWidth="1"/>
    <col min="9726" max="9726" width="20.26953125" style="3" customWidth="1"/>
    <col min="9727" max="9727" width="19.36328125" style="3" bestFit="1" customWidth="1"/>
    <col min="9728" max="9729" width="20.81640625" style="3" customWidth="1"/>
    <col min="9730" max="9730" width="19.26953125" style="3" customWidth="1"/>
    <col min="9731" max="9731" width="20.6328125" style="3" customWidth="1"/>
    <col min="9732" max="9732" width="11.36328125" style="3"/>
    <col min="9733" max="9733" width="14.36328125" style="3" bestFit="1" customWidth="1"/>
    <col min="9734" max="9734" width="11.36328125" style="3"/>
    <col min="9735" max="9735" width="15.7265625" style="3" customWidth="1"/>
    <col min="9736" max="9976" width="11.36328125" style="3"/>
    <col min="9977" max="9977" width="16.26953125" style="3" customWidth="1"/>
    <col min="9978" max="9978" width="65.36328125" style="3" customWidth="1"/>
    <col min="9979" max="9979" width="12.7265625" style="3" customWidth="1"/>
    <col min="9980" max="9980" width="13.7265625" style="3" customWidth="1"/>
    <col min="9981" max="9981" width="14" style="3" customWidth="1"/>
    <col min="9982" max="9982" width="20.26953125" style="3" customWidth="1"/>
    <col min="9983" max="9983" width="19.36328125" style="3" bestFit="1" customWidth="1"/>
    <col min="9984" max="9985" width="20.81640625" style="3" customWidth="1"/>
    <col min="9986" max="9986" width="19.26953125" style="3" customWidth="1"/>
    <col min="9987" max="9987" width="20.6328125" style="3" customWidth="1"/>
    <col min="9988" max="9988" width="11.36328125" style="3"/>
    <col min="9989" max="9989" width="14.36328125" style="3" bestFit="1" customWidth="1"/>
    <col min="9990" max="9990" width="11.36328125" style="3"/>
    <col min="9991" max="9991" width="15.7265625" style="3" customWidth="1"/>
    <col min="9992" max="10232" width="11.36328125" style="3"/>
    <col min="10233" max="10233" width="16.26953125" style="3" customWidth="1"/>
    <col min="10234" max="10234" width="65.36328125" style="3" customWidth="1"/>
    <col min="10235" max="10235" width="12.7265625" style="3" customWidth="1"/>
    <col min="10236" max="10236" width="13.7265625" style="3" customWidth="1"/>
    <col min="10237" max="10237" width="14" style="3" customWidth="1"/>
    <col min="10238" max="10238" width="20.26953125" style="3" customWidth="1"/>
    <col min="10239" max="10239" width="19.36328125" style="3" bestFit="1" customWidth="1"/>
    <col min="10240" max="10241" width="20.81640625" style="3" customWidth="1"/>
    <col min="10242" max="10242" width="19.26953125" style="3" customWidth="1"/>
    <col min="10243" max="10243" width="20.6328125" style="3" customWidth="1"/>
    <col min="10244" max="10244" width="11.36328125" style="3"/>
    <col min="10245" max="10245" width="14.36328125" style="3" bestFit="1" customWidth="1"/>
    <col min="10246" max="10246" width="11.36328125" style="3"/>
    <col min="10247" max="10247" width="15.7265625" style="3" customWidth="1"/>
    <col min="10248" max="10488" width="11.36328125" style="3"/>
    <col min="10489" max="10489" width="16.26953125" style="3" customWidth="1"/>
    <col min="10490" max="10490" width="65.36328125" style="3" customWidth="1"/>
    <col min="10491" max="10491" width="12.7265625" style="3" customWidth="1"/>
    <col min="10492" max="10492" width="13.7265625" style="3" customWidth="1"/>
    <col min="10493" max="10493" width="14" style="3" customWidth="1"/>
    <col min="10494" max="10494" width="20.26953125" style="3" customWidth="1"/>
    <col min="10495" max="10495" width="19.36328125" style="3" bestFit="1" customWidth="1"/>
    <col min="10496" max="10497" width="20.81640625" style="3" customWidth="1"/>
    <col min="10498" max="10498" width="19.26953125" style="3" customWidth="1"/>
    <col min="10499" max="10499" width="20.6328125" style="3" customWidth="1"/>
    <col min="10500" max="10500" width="11.36328125" style="3"/>
    <col min="10501" max="10501" width="14.36328125" style="3" bestFit="1" customWidth="1"/>
    <col min="10502" max="10502" width="11.36328125" style="3"/>
    <col min="10503" max="10503" width="15.7265625" style="3" customWidth="1"/>
    <col min="10504" max="10744" width="11.36328125" style="3"/>
    <col min="10745" max="10745" width="16.26953125" style="3" customWidth="1"/>
    <col min="10746" max="10746" width="65.36328125" style="3" customWidth="1"/>
    <col min="10747" max="10747" width="12.7265625" style="3" customWidth="1"/>
    <col min="10748" max="10748" width="13.7265625" style="3" customWidth="1"/>
    <col min="10749" max="10749" width="14" style="3" customWidth="1"/>
    <col min="10750" max="10750" width="20.26953125" style="3" customWidth="1"/>
    <col min="10751" max="10751" width="19.36328125" style="3" bestFit="1" customWidth="1"/>
    <col min="10752" max="10753" width="20.81640625" style="3" customWidth="1"/>
    <col min="10754" max="10754" width="19.26953125" style="3" customWidth="1"/>
    <col min="10755" max="10755" width="20.6328125" style="3" customWidth="1"/>
    <col min="10756" max="10756" width="11.36328125" style="3"/>
    <col min="10757" max="10757" width="14.36328125" style="3" bestFit="1" customWidth="1"/>
    <col min="10758" max="10758" width="11.36328125" style="3"/>
    <col min="10759" max="10759" width="15.7265625" style="3" customWidth="1"/>
    <col min="10760" max="11000" width="11.36328125" style="3"/>
    <col min="11001" max="11001" width="16.26953125" style="3" customWidth="1"/>
    <col min="11002" max="11002" width="65.36328125" style="3" customWidth="1"/>
    <col min="11003" max="11003" width="12.7265625" style="3" customWidth="1"/>
    <col min="11004" max="11004" width="13.7265625" style="3" customWidth="1"/>
    <col min="11005" max="11005" width="14" style="3" customWidth="1"/>
    <col min="11006" max="11006" width="20.26953125" style="3" customWidth="1"/>
    <col min="11007" max="11007" width="19.36328125" style="3" bestFit="1" customWidth="1"/>
    <col min="11008" max="11009" width="20.81640625" style="3" customWidth="1"/>
    <col min="11010" max="11010" width="19.26953125" style="3" customWidth="1"/>
    <col min="11011" max="11011" width="20.6328125" style="3" customWidth="1"/>
    <col min="11012" max="11012" width="11.36328125" style="3"/>
    <col min="11013" max="11013" width="14.36328125" style="3" bestFit="1" customWidth="1"/>
    <col min="11014" max="11014" width="11.36328125" style="3"/>
    <col min="11015" max="11015" width="15.7265625" style="3" customWidth="1"/>
    <col min="11016" max="11256" width="11.36328125" style="3"/>
    <col min="11257" max="11257" width="16.26953125" style="3" customWidth="1"/>
    <col min="11258" max="11258" width="65.36328125" style="3" customWidth="1"/>
    <col min="11259" max="11259" width="12.7265625" style="3" customWidth="1"/>
    <col min="11260" max="11260" width="13.7265625" style="3" customWidth="1"/>
    <col min="11261" max="11261" width="14" style="3" customWidth="1"/>
    <col min="11262" max="11262" width="20.26953125" style="3" customWidth="1"/>
    <col min="11263" max="11263" width="19.36328125" style="3" bestFit="1" customWidth="1"/>
    <col min="11264" max="11265" width="20.81640625" style="3" customWidth="1"/>
    <col min="11266" max="11266" width="19.26953125" style="3" customWidth="1"/>
    <col min="11267" max="11267" width="20.6328125" style="3" customWidth="1"/>
    <col min="11268" max="11268" width="11.36328125" style="3"/>
    <col min="11269" max="11269" width="14.36328125" style="3" bestFit="1" customWidth="1"/>
    <col min="11270" max="11270" width="11.36328125" style="3"/>
    <col min="11271" max="11271" width="15.7265625" style="3" customWidth="1"/>
    <col min="11272" max="11512" width="11.36328125" style="3"/>
    <col min="11513" max="11513" width="16.26953125" style="3" customWidth="1"/>
    <col min="11514" max="11514" width="65.36328125" style="3" customWidth="1"/>
    <col min="11515" max="11515" width="12.7265625" style="3" customWidth="1"/>
    <col min="11516" max="11516" width="13.7265625" style="3" customWidth="1"/>
    <col min="11517" max="11517" width="14" style="3" customWidth="1"/>
    <col min="11518" max="11518" width="20.26953125" style="3" customWidth="1"/>
    <col min="11519" max="11519" width="19.36328125" style="3" bestFit="1" customWidth="1"/>
    <col min="11520" max="11521" width="20.81640625" style="3" customWidth="1"/>
    <col min="11522" max="11522" width="19.26953125" style="3" customWidth="1"/>
    <col min="11523" max="11523" width="20.6328125" style="3" customWidth="1"/>
    <col min="11524" max="11524" width="11.36328125" style="3"/>
    <col min="11525" max="11525" width="14.36328125" style="3" bestFit="1" customWidth="1"/>
    <col min="11526" max="11526" width="11.36328125" style="3"/>
    <col min="11527" max="11527" width="15.7265625" style="3" customWidth="1"/>
    <col min="11528" max="11768" width="11.36328125" style="3"/>
    <col min="11769" max="11769" width="16.26953125" style="3" customWidth="1"/>
    <col min="11770" max="11770" width="65.36328125" style="3" customWidth="1"/>
    <col min="11771" max="11771" width="12.7265625" style="3" customWidth="1"/>
    <col min="11772" max="11772" width="13.7265625" style="3" customWidth="1"/>
    <col min="11773" max="11773" width="14" style="3" customWidth="1"/>
    <col min="11774" max="11774" width="20.26953125" style="3" customWidth="1"/>
    <col min="11775" max="11775" width="19.36328125" style="3" bestFit="1" customWidth="1"/>
    <col min="11776" max="11777" width="20.81640625" style="3" customWidth="1"/>
    <col min="11778" max="11778" width="19.26953125" style="3" customWidth="1"/>
    <col min="11779" max="11779" width="20.6328125" style="3" customWidth="1"/>
    <col min="11780" max="11780" width="11.36328125" style="3"/>
    <col min="11781" max="11781" width="14.36328125" style="3" bestFit="1" customWidth="1"/>
    <col min="11782" max="11782" width="11.36328125" style="3"/>
    <col min="11783" max="11783" width="15.7265625" style="3" customWidth="1"/>
    <col min="11784" max="12024" width="11.36328125" style="3"/>
    <col min="12025" max="12025" width="16.26953125" style="3" customWidth="1"/>
    <col min="12026" max="12026" width="65.36328125" style="3" customWidth="1"/>
    <col min="12027" max="12027" width="12.7265625" style="3" customWidth="1"/>
    <col min="12028" max="12028" width="13.7265625" style="3" customWidth="1"/>
    <col min="12029" max="12029" width="14" style="3" customWidth="1"/>
    <col min="12030" max="12030" width="20.26953125" style="3" customWidth="1"/>
    <col min="12031" max="12031" width="19.36328125" style="3" bestFit="1" customWidth="1"/>
    <col min="12032" max="12033" width="20.81640625" style="3" customWidth="1"/>
    <col min="12034" max="12034" width="19.26953125" style="3" customWidth="1"/>
    <col min="12035" max="12035" width="20.6328125" style="3" customWidth="1"/>
    <col min="12036" max="12036" width="11.36328125" style="3"/>
    <col min="12037" max="12037" width="14.36328125" style="3" bestFit="1" customWidth="1"/>
    <col min="12038" max="12038" width="11.36328125" style="3"/>
    <col min="12039" max="12039" width="15.7265625" style="3" customWidth="1"/>
    <col min="12040" max="12280" width="11.36328125" style="3"/>
    <col min="12281" max="12281" width="16.26953125" style="3" customWidth="1"/>
    <col min="12282" max="12282" width="65.36328125" style="3" customWidth="1"/>
    <col min="12283" max="12283" width="12.7265625" style="3" customWidth="1"/>
    <col min="12284" max="12284" width="13.7265625" style="3" customWidth="1"/>
    <col min="12285" max="12285" width="14" style="3" customWidth="1"/>
    <col min="12286" max="12286" width="20.26953125" style="3" customWidth="1"/>
    <col min="12287" max="12287" width="19.36328125" style="3" bestFit="1" customWidth="1"/>
    <col min="12288" max="12289" width="20.81640625" style="3" customWidth="1"/>
    <col min="12290" max="12290" width="19.26953125" style="3" customWidth="1"/>
    <col min="12291" max="12291" width="20.6328125" style="3" customWidth="1"/>
    <col min="12292" max="12292" width="11.36328125" style="3"/>
    <col min="12293" max="12293" width="14.36328125" style="3" bestFit="1" customWidth="1"/>
    <col min="12294" max="12294" width="11.36328125" style="3"/>
    <col min="12295" max="12295" width="15.7265625" style="3" customWidth="1"/>
    <col min="12296" max="12536" width="11.36328125" style="3"/>
    <col min="12537" max="12537" width="16.26953125" style="3" customWidth="1"/>
    <col min="12538" max="12538" width="65.36328125" style="3" customWidth="1"/>
    <col min="12539" max="12539" width="12.7265625" style="3" customWidth="1"/>
    <col min="12540" max="12540" width="13.7265625" style="3" customWidth="1"/>
    <col min="12541" max="12541" width="14" style="3" customWidth="1"/>
    <col min="12542" max="12542" width="20.26953125" style="3" customWidth="1"/>
    <col min="12543" max="12543" width="19.36328125" style="3" bestFit="1" customWidth="1"/>
    <col min="12544" max="12545" width="20.81640625" style="3" customWidth="1"/>
    <col min="12546" max="12546" width="19.26953125" style="3" customWidth="1"/>
    <col min="12547" max="12547" width="20.6328125" style="3" customWidth="1"/>
    <col min="12548" max="12548" width="11.36328125" style="3"/>
    <col min="12549" max="12549" width="14.36328125" style="3" bestFit="1" customWidth="1"/>
    <col min="12550" max="12550" width="11.36328125" style="3"/>
    <col min="12551" max="12551" width="15.7265625" style="3" customWidth="1"/>
    <col min="12552" max="12792" width="11.36328125" style="3"/>
    <col min="12793" max="12793" width="16.26953125" style="3" customWidth="1"/>
    <col min="12794" max="12794" width="65.36328125" style="3" customWidth="1"/>
    <col min="12795" max="12795" width="12.7265625" style="3" customWidth="1"/>
    <col min="12796" max="12796" width="13.7265625" style="3" customWidth="1"/>
    <col min="12797" max="12797" width="14" style="3" customWidth="1"/>
    <col min="12798" max="12798" width="20.26953125" style="3" customWidth="1"/>
    <col min="12799" max="12799" width="19.36328125" style="3" bestFit="1" customWidth="1"/>
    <col min="12800" max="12801" width="20.81640625" style="3" customWidth="1"/>
    <col min="12802" max="12802" width="19.26953125" style="3" customWidth="1"/>
    <col min="12803" max="12803" width="20.6328125" style="3" customWidth="1"/>
    <col min="12804" max="12804" width="11.36328125" style="3"/>
    <col min="12805" max="12805" width="14.36328125" style="3" bestFit="1" customWidth="1"/>
    <col min="12806" max="12806" width="11.36328125" style="3"/>
    <col min="12807" max="12807" width="15.7265625" style="3" customWidth="1"/>
    <col min="12808" max="13048" width="11.36328125" style="3"/>
    <col min="13049" max="13049" width="16.26953125" style="3" customWidth="1"/>
    <col min="13050" max="13050" width="65.36328125" style="3" customWidth="1"/>
    <col min="13051" max="13051" width="12.7265625" style="3" customWidth="1"/>
    <col min="13052" max="13052" width="13.7265625" style="3" customWidth="1"/>
    <col min="13053" max="13053" width="14" style="3" customWidth="1"/>
    <col min="13054" max="13054" width="20.26953125" style="3" customWidth="1"/>
    <col min="13055" max="13055" width="19.36328125" style="3" bestFit="1" customWidth="1"/>
    <col min="13056" max="13057" width="20.81640625" style="3" customWidth="1"/>
    <col min="13058" max="13058" width="19.26953125" style="3" customWidth="1"/>
    <col min="13059" max="13059" width="20.6328125" style="3" customWidth="1"/>
    <col min="13060" max="13060" width="11.36328125" style="3"/>
    <col min="13061" max="13061" width="14.36328125" style="3" bestFit="1" customWidth="1"/>
    <col min="13062" max="13062" width="11.36328125" style="3"/>
    <col min="13063" max="13063" width="15.7265625" style="3" customWidth="1"/>
    <col min="13064" max="13304" width="11.36328125" style="3"/>
    <col min="13305" max="13305" width="16.26953125" style="3" customWidth="1"/>
    <col min="13306" max="13306" width="65.36328125" style="3" customWidth="1"/>
    <col min="13307" max="13307" width="12.7265625" style="3" customWidth="1"/>
    <col min="13308" max="13308" width="13.7265625" style="3" customWidth="1"/>
    <col min="13309" max="13309" width="14" style="3" customWidth="1"/>
    <col min="13310" max="13310" width="20.26953125" style="3" customWidth="1"/>
    <col min="13311" max="13311" width="19.36328125" style="3" bestFit="1" customWidth="1"/>
    <col min="13312" max="13313" width="20.81640625" style="3" customWidth="1"/>
    <col min="13314" max="13314" width="19.26953125" style="3" customWidth="1"/>
    <col min="13315" max="13315" width="20.6328125" style="3" customWidth="1"/>
    <col min="13316" max="13316" width="11.36328125" style="3"/>
    <col min="13317" max="13317" width="14.36328125" style="3" bestFit="1" customWidth="1"/>
    <col min="13318" max="13318" width="11.36328125" style="3"/>
    <col min="13319" max="13319" width="15.7265625" style="3" customWidth="1"/>
    <col min="13320" max="13560" width="11.36328125" style="3"/>
    <col min="13561" max="13561" width="16.26953125" style="3" customWidth="1"/>
    <col min="13562" max="13562" width="65.36328125" style="3" customWidth="1"/>
    <col min="13563" max="13563" width="12.7265625" style="3" customWidth="1"/>
    <col min="13564" max="13564" width="13.7265625" style="3" customWidth="1"/>
    <col min="13565" max="13565" width="14" style="3" customWidth="1"/>
    <col min="13566" max="13566" width="20.26953125" style="3" customWidth="1"/>
    <col min="13567" max="13567" width="19.36328125" style="3" bestFit="1" customWidth="1"/>
    <col min="13568" max="13569" width="20.81640625" style="3" customWidth="1"/>
    <col min="13570" max="13570" width="19.26953125" style="3" customWidth="1"/>
    <col min="13571" max="13571" width="20.6328125" style="3" customWidth="1"/>
    <col min="13572" max="13572" width="11.36328125" style="3"/>
    <col min="13573" max="13573" width="14.36328125" style="3" bestFit="1" customWidth="1"/>
    <col min="13574" max="13574" width="11.36328125" style="3"/>
    <col min="13575" max="13575" width="15.7265625" style="3" customWidth="1"/>
    <col min="13576" max="13816" width="11.36328125" style="3"/>
    <col min="13817" max="13817" width="16.26953125" style="3" customWidth="1"/>
    <col min="13818" max="13818" width="65.36328125" style="3" customWidth="1"/>
    <col min="13819" max="13819" width="12.7265625" style="3" customWidth="1"/>
    <col min="13820" max="13820" width="13.7265625" style="3" customWidth="1"/>
    <col min="13821" max="13821" width="14" style="3" customWidth="1"/>
    <col min="13822" max="13822" width="20.26953125" style="3" customWidth="1"/>
    <col min="13823" max="13823" width="19.36328125" style="3" bestFit="1" customWidth="1"/>
    <col min="13824" max="13825" width="20.81640625" style="3" customWidth="1"/>
    <col min="13826" max="13826" width="19.26953125" style="3" customWidth="1"/>
    <col min="13827" max="13827" width="20.6328125" style="3" customWidth="1"/>
    <col min="13828" max="13828" width="11.36328125" style="3"/>
    <col min="13829" max="13829" width="14.36328125" style="3" bestFit="1" customWidth="1"/>
    <col min="13830" max="13830" width="11.36328125" style="3"/>
    <col min="13831" max="13831" width="15.7265625" style="3" customWidth="1"/>
    <col min="13832" max="14072" width="11.36328125" style="3"/>
    <col min="14073" max="14073" width="16.26953125" style="3" customWidth="1"/>
    <col min="14074" max="14074" width="65.36328125" style="3" customWidth="1"/>
    <col min="14075" max="14075" width="12.7265625" style="3" customWidth="1"/>
    <col min="14076" max="14076" width="13.7265625" style="3" customWidth="1"/>
    <col min="14077" max="14077" width="14" style="3" customWidth="1"/>
    <col min="14078" max="14078" width="20.26953125" style="3" customWidth="1"/>
    <col min="14079" max="14079" width="19.36328125" style="3" bestFit="1" customWidth="1"/>
    <col min="14080" max="14081" width="20.81640625" style="3" customWidth="1"/>
    <col min="14082" max="14082" width="19.26953125" style="3" customWidth="1"/>
    <col min="14083" max="14083" width="20.6328125" style="3" customWidth="1"/>
    <col min="14084" max="14084" width="11.36328125" style="3"/>
    <col min="14085" max="14085" width="14.36328125" style="3" bestFit="1" customWidth="1"/>
    <col min="14086" max="14086" width="11.36328125" style="3"/>
    <col min="14087" max="14087" width="15.7265625" style="3" customWidth="1"/>
    <col min="14088" max="14328" width="11.36328125" style="3"/>
    <col min="14329" max="14329" width="16.26953125" style="3" customWidth="1"/>
    <col min="14330" max="14330" width="65.36328125" style="3" customWidth="1"/>
    <col min="14331" max="14331" width="12.7265625" style="3" customWidth="1"/>
    <col min="14332" max="14332" width="13.7265625" style="3" customWidth="1"/>
    <col min="14333" max="14333" width="14" style="3" customWidth="1"/>
    <col min="14334" max="14334" width="20.26953125" style="3" customWidth="1"/>
    <col min="14335" max="14335" width="19.36328125" style="3" bestFit="1" customWidth="1"/>
    <col min="14336" max="14337" width="20.81640625" style="3" customWidth="1"/>
    <col min="14338" max="14338" width="19.26953125" style="3" customWidth="1"/>
    <col min="14339" max="14339" width="20.6328125" style="3" customWidth="1"/>
    <col min="14340" max="14340" width="11.36328125" style="3"/>
    <col min="14341" max="14341" width="14.36328125" style="3" bestFit="1" customWidth="1"/>
    <col min="14342" max="14342" width="11.36328125" style="3"/>
    <col min="14343" max="14343" width="15.7265625" style="3" customWidth="1"/>
    <col min="14344" max="14584" width="11.36328125" style="3"/>
    <col min="14585" max="14585" width="16.26953125" style="3" customWidth="1"/>
    <col min="14586" max="14586" width="65.36328125" style="3" customWidth="1"/>
    <col min="14587" max="14587" width="12.7265625" style="3" customWidth="1"/>
    <col min="14588" max="14588" width="13.7265625" style="3" customWidth="1"/>
    <col min="14589" max="14589" width="14" style="3" customWidth="1"/>
    <col min="14590" max="14590" width="20.26953125" style="3" customWidth="1"/>
    <col min="14591" max="14591" width="19.36328125" style="3" bestFit="1" customWidth="1"/>
    <col min="14592" max="14593" width="20.81640625" style="3" customWidth="1"/>
    <col min="14594" max="14594" width="19.26953125" style="3" customWidth="1"/>
    <col min="14595" max="14595" width="20.6328125" style="3" customWidth="1"/>
    <col min="14596" max="14596" width="11.36328125" style="3"/>
    <col min="14597" max="14597" width="14.36328125" style="3" bestFit="1" customWidth="1"/>
    <col min="14598" max="14598" width="11.36328125" style="3"/>
    <col min="14599" max="14599" width="15.7265625" style="3" customWidth="1"/>
    <col min="14600" max="14840" width="11.36328125" style="3"/>
    <col min="14841" max="14841" width="16.26953125" style="3" customWidth="1"/>
    <col min="14842" max="14842" width="65.36328125" style="3" customWidth="1"/>
    <col min="14843" max="14843" width="12.7265625" style="3" customWidth="1"/>
    <col min="14844" max="14844" width="13.7265625" style="3" customWidth="1"/>
    <col min="14845" max="14845" width="14" style="3" customWidth="1"/>
    <col min="14846" max="14846" width="20.26953125" style="3" customWidth="1"/>
    <col min="14847" max="14847" width="19.36328125" style="3" bestFit="1" customWidth="1"/>
    <col min="14848" max="14849" width="20.81640625" style="3" customWidth="1"/>
    <col min="14850" max="14850" width="19.26953125" style="3" customWidth="1"/>
    <col min="14851" max="14851" width="20.6328125" style="3" customWidth="1"/>
    <col min="14852" max="14852" width="11.36328125" style="3"/>
    <col min="14853" max="14853" width="14.36328125" style="3" bestFit="1" customWidth="1"/>
    <col min="14854" max="14854" width="11.36328125" style="3"/>
    <col min="14855" max="14855" width="15.7265625" style="3" customWidth="1"/>
    <col min="14856" max="15096" width="11.36328125" style="3"/>
    <col min="15097" max="15097" width="16.26953125" style="3" customWidth="1"/>
    <col min="15098" max="15098" width="65.36328125" style="3" customWidth="1"/>
    <col min="15099" max="15099" width="12.7265625" style="3" customWidth="1"/>
    <col min="15100" max="15100" width="13.7265625" style="3" customWidth="1"/>
    <col min="15101" max="15101" width="14" style="3" customWidth="1"/>
    <col min="15102" max="15102" width="20.26953125" style="3" customWidth="1"/>
    <col min="15103" max="15103" width="19.36328125" style="3" bestFit="1" customWidth="1"/>
    <col min="15104" max="15105" width="20.81640625" style="3" customWidth="1"/>
    <col min="15106" max="15106" width="19.26953125" style="3" customWidth="1"/>
    <col min="15107" max="15107" width="20.6328125" style="3" customWidth="1"/>
    <col min="15108" max="15108" width="11.36328125" style="3"/>
    <col min="15109" max="15109" width="14.36328125" style="3" bestFit="1" customWidth="1"/>
    <col min="15110" max="15110" width="11.36328125" style="3"/>
    <col min="15111" max="15111" width="15.7265625" style="3" customWidth="1"/>
    <col min="15112" max="15352" width="11.36328125" style="3"/>
    <col min="15353" max="15353" width="16.26953125" style="3" customWidth="1"/>
    <col min="15354" max="15354" width="65.36328125" style="3" customWidth="1"/>
    <col min="15355" max="15355" width="12.7265625" style="3" customWidth="1"/>
    <col min="15356" max="15356" width="13.7265625" style="3" customWidth="1"/>
    <col min="15357" max="15357" width="14" style="3" customWidth="1"/>
    <col min="15358" max="15358" width="20.26953125" style="3" customWidth="1"/>
    <col min="15359" max="15359" width="19.36328125" style="3" bestFit="1" customWidth="1"/>
    <col min="15360" max="15361" width="20.81640625" style="3" customWidth="1"/>
    <col min="15362" max="15362" width="19.26953125" style="3" customWidth="1"/>
    <col min="15363" max="15363" width="20.6328125" style="3" customWidth="1"/>
    <col min="15364" max="15364" width="11.36328125" style="3"/>
    <col min="15365" max="15365" width="14.36328125" style="3" bestFit="1" customWidth="1"/>
    <col min="15366" max="15366" width="11.36328125" style="3"/>
    <col min="15367" max="15367" width="15.7265625" style="3" customWidth="1"/>
    <col min="15368" max="15608" width="11.36328125" style="3"/>
    <col min="15609" max="15609" width="16.26953125" style="3" customWidth="1"/>
    <col min="15610" max="15610" width="65.36328125" style="3" customWidth="1"/>
    <col min="15611" max="15611" width="12.7265625" style="3" customWidth="1"/>
    <col min="15612" max="15612" width="13.7265625" style="3" customWidth="1"/>
    <col min="15613" max="15613" width="14" style="3" customWidth="1"/>
    <col min="15614" max="15614" width="20.26953125" style="3" customWidth="1"/>
    <col min="15615" max="15615" width="19.36328125" style="3" bestFit="1" customWidth="1"/>
    <col min="15616" max="15617" width="20.81640625" style="3" customWidth="1"/>
    <col min="15618" max="15618" width="19.26953125" style="3" customWidth="1"/>
    <col min="15619" max="15619" width="20.6328125" style="3" customWidth="1"/>
    <col min="15620" max="15620" width="11.36328125" style="3"/>
    <col min="15621" max="15621" width="14.36328125" style="3" bestFit="1" customWidth="1"/>
    <col min="15622" max="15622" width="11.36328125" style="3"/>
    <col min="15623" max="15623" width="15.7265625" style="3" customWidth="1"/>
    <col min="15624" max="15864" width="11.36328125" style="3"/>
    <col min="15865" max="15865" width="16.26953125" style="3" customWidth="1"/>
    <col min="15866" max="15866" width="65.36328125" style="3" customWidth="1"/>
    <col min="15867" max="15867" width="12.7265625" style="3" customWidth="1"/>
    <col min="15868" max="15868" width="13.7265625" style="3" customWidth="1"/>
    <col min="15869" max="15869" width="14" style="3" customWidth="1"/>
    <col min="15870" max="15870" width="20.26953125" style="3" customWidth="1"/>
    <col min="15871" max="15871" width="19.36328125" style="3" bestFit="1" customWidth="1"/>
    <col min="15872" max="15873" width="20.81640625" style="3" customWidth="1"/>
    <col min="15874" max="15874" width="19.26953125" style="3" customWidth="1"/>
    <col min="15875" max="15875" width="20.6328125" style="3" customWidth="1"/>
    <col min="15876" max="15876" width="11.36328125" style="3"/>
    <col min="15877" max="15877" width="14.36328125" style="3" bestFit="1" customWidth="1"/>
    <col min="15878" max="15878" width="11.36328125" style="3"/>
    <col min="15879" max="15879" width="15.7265625" style="3" customWidth="1"/>
    <col min="15880" max="16120" width="11.36328125" style="3"/>
    <col min="16121" max="16121" width="16.26953125" style="3" customWidth="1"/>
    <col min="16122" max="16122" width="65.36328125" style="3" customWidth="1"/>
    <col min="16123" max="16123" width="12.7265625" style="3" customWidth="1"/>
    <col min="16124" max="16124" width="13.7265625" style="3" customWidth="1"/>
    <col min="16125" max="16125" width="14" style="3" customWidth="1"/>
    <col min="16126" max="16126" width="20.26953125" style="3" customWidth="1"/>
    <col min="16127" max="16127" width="19.36328125" style="3" bestFit="1" customWidth="1"/>
    <col min="16128" max="16129" width="20.81640625" style="3" customWidth="1"/>
    <col min="16130" max="16130" width="19.26953125" style="3" customWidth="1"/>
    <col min="16131" max="16131" width="20.6328125" style="3" customWidth="1"/>
    <col min="16132" max="16132" width="11.36328125" style="3"/>
    <col min="16133" max="16133" width="14.36328125" style="3" bestFit="1" customWidth="1"/>
    <col min="16134" max="16134" width="11.36328125" style="3"/>
    <col min="16135" max="16135" width="15.7265625" style="3" customWidth="1"/>
    <col min="16136" max="16384" width="11.36328125" style="3"/>
  </cols>
  <sheetData>
    <row r="1" spans="1:9" ht="30.75" customHeight="1" x14ac:dyDescent="0.3">
      <c r="A1" s="111" t="s">
        <v>78</v>
      </c>
      <c r="B1" s="111"/>
      <c r="C1" s="111"/>
      <c r="D1" s="111"/>
      <c r="E1" s="111"/>
      <c r="F1" s="111"/>
      <c r="G1" s="111"/>
    </row>
    <row r="2" spans="1:9" ht="65.25" customHeight="1" x14ac:dyDescent="0.3">
      <c r="A2" s="60" t="s">
        <v>11</v>
      </c>
      <c r="B2" s="120" t="str">
        <f>GS!$B$2</f>
        <v>"CREACIÓN DE LOS SERVICIOS DE ESPACIOS PÚBLICOS URBANOS EN EL CENTRO CIVICO DEL CENTRO POBLADO SEMI-RURAL PACHACUTEC GRUPO ZONAL N°12 ZONA B, DISTRITO DE CERRO COLORADO DE LA PROVINCIA DE AREQUIPA DEL DEPARTAMENTO DE AREQUIPA"</v>
      </c>
      <c r="C2" s="120"/>
      <c r="D2" s="120"/>
      <c r="E2" s="120"/>
      <c r="F2" s="120"/>
      <c r="G2" s="120"/>
    </row>
    <row r="3" spans="1:9" x14ac:dyDescent="0.3">
      <c r="A3" s="4" t="s">
        <v>41</v>
      </c>
      <c r="B3" s="78" t="str">
        <f>GL!B3</f>
        <v>2024</v>
      </c>
      <c r="C3" s="113" t="s">
        <v>42</v>
      </c>
      <c r="D3" s="114"/>
      <c r="E3" s="6"/>
      <c r="F3" s="115" t="s">
        <v>43</v>
      </c>
      <c r="G3" s="116"/>
      <c r="H3" s="51"/>
    </row>
    <row r="4" spans="1:9" x14ac:dyDescent="0.3">
      <c r="A4" s="13"/>
      <c r="B4" s="1"/>
      <c r="C4" s="2"/>
      <c r="D4" s="2"/>
      <c r="E4" s="2"/>
      <c r="F4" s="2"/>
      <c r="G4" s="14"/>
      <c r="H4" s="52"/>
      <c r="I4" s="17"/>
    </row>
    <row r="5" spans="1:9" x14ac:dyDescent="0.3">
      <c r="A5" s="54" t="s">
        <v>85</v>
      </c>
      <c r="B5" s="55"/>
      <c r="C5" s="56"/>
      <c r="D5" s="56"/>
      <c r="E5" s="56"/>
      <c r="F5" s="65"/>
      <c r="G5" s="58">
        <f>G16+G21+G28+G37+G42+G50+G61</f>
        <v>186301.38</v>
      </c>
      <c r="H5" s="62">
        <f>G5-I5</f>
        <v>0</v>
      </c>
      <c r="I5" s="17">
        <v>186301.38</v>
      </c>
    </row>
    <row r="6" spans="1:9" ht="12.75" customHeight="1" x14ac:dyDescent="0.3">
      <c r="A6" s="37"/>
      <c r="B6" s="20"/>
      <c r="C6" s="21"/>
      <c r="D6" s="21"/>
      <c r="E6" s="21"/>
      <c r="F6" s="21"/>
      <c r="G6" s="59"/>
      <c r="H6" s="53"/>
    </row>
    <row r="7" spans="1:9" ht="12.75" customHeight="1" x14ac:dyDescent="0.3">
      <c r="A7" s="33" t="s">
        <v>58</v>
      </c>
      <c r="B7" s="20"/>
      <c r="C7" s="21"/>
      <c r="D7" s="21"/>
      <c r="E7" s="21"/>
      <c r="F7" s="21"/>
      <c r="G7" s="59"/>
      <c r="H7" s="53"/>
    </row>
    <row r="8" spans="1:9" x14ac:dyDescent="0.3">
      <c r="A8" s="33" t="s">
        <v>59</v>
      </c>
      <c r="B8" s="20"/>
      <c r="C8" s="21"/>
      <c r="D8" s="21"/>
      <c r="E8" s="21"/>
      <c r="F8" s="21"/>
      <c r="G8" s="34"/>
      <c r="H8" s="18"/>
      <c r="I8" s="53"/>
    </row>
    <row r="9" spans="1:9" ht="9" customHeight="1" x14ac:dyDescent="0.3">
      <c r="A9" s="37"/>
      <c r="B9" s="20"/>
      <c r="C9" s="21"/>
      <c r="D9" s="21"/>
      <c r="E9" s="21"/>
      <c r="F9" s="21"/>
      <c r="G9" s="34"/>
    </row>
    <row r="10" spans="1:9" x14ac:dyDescent="0.3">
      <c r="A10" s="19" t="s">
        <v>108</v>
      </c>
      <c r="B10" s="20"/>
      <c r="C10" s="21"/>
      <c r="D10" s="21"/>
      <c r="E10" s="21"/>
      <c r="F10" s="21"/>
      <c r="G10" s="47"/>
    </row>
    <row r="11" spans="1:9" ht="26" x14ac:dyDescent="0.3">
      <c r="A11" s="23" t="s">
        <v>44</v>
      </c>
      <c r="B11" s="24" t="s">
        <v>6</v>
      </c>
      <c r="C11" s="23" t="s">
        <v>0</v>
      </c>
      <c r="D11" s="23" t="s">
        <v>1</v>
      </c>
      <c r="E11" s="61" t="s">
        <v>14</v>
      </c>
      <c r="F11" s="23" t="s">
        <v>7</v>
      </c>
      <c r="G11" s="23" t="s">
        <v>8</v>
      </c>
    </row>
    <row r="12" spans="1:9" x14ac:dyDescent="0.3">
      <c r="A12" s="45">
        <v>1</v>
      </c>
      <c r="B12" s="26" t="s">
        <v>48</v>
      </c>
      <c r="C12" s="27" t="s">
        <v>2</v>
      </c>
      <c r="D12" s="28">
        <v>10</v>
      </c>
      <c r="E12" s="29">
        <v>1</v>
      </c>
      <c r="F12" s="28">
        <v>6000</v>
      </c>
      <c r="G12" s="28">
        <f>PRODUCT(D12:F12)</f>
        <v>60000</v>
      </c>
    </row>
    <row r="13" spans="1:9" x14ac:dyDescent="0.3">
      <c r="A13" s="45">
        <v>2</v>
      </c>
      <c r="B13" s="26" t="s">
        <v>81</v>
      </c>
      <c r="C13" s="27" t="s">
        <v>2</v>
      </c>
      <c r="D13" s="28">
        <v>10</v>
      </c>
      <c r="E13" s="29">
        <v>0.5</v>
      </c>
      <c r="F13" s="28">
        <v>3000</v>
      </c>
      <c r="G13" s="28">
        <f>PRODUCT(D13:F13)</f>
        <v>15000</v>
      </c>
    </row>
    <row r="14" spans="1:9" x14ac:dyDescent="0.3">
      <c r="A14" s="45">
        <v>3</v>
      </c>
      <c r="B14" s="26" t="s">
        <v>123</v>
      </c>
      <c r="C14" s="27" t="s">
        <v>2</v>
      </c>
      <c r="D14" s="28">
        <v>10</v>
      </c>
      <c r="E14" s="29">
        <v>1</v>
      </c>
      <c r="F14" s="28">
        <v>2750</v>
      </c>
      <c r="G14" s="28">
        <f>PRODUCT(D14:F14)</f>
        <v>27500</v>
      </c>
    </row>
    <row r="15" spans="1:9" x14ac:dyDescent="0.3">
      <c r="A15" s="45">
        <v>4</v>
      </c>
      <c r="B15" s="26" t="s">
        <v>46</v>
      </c>
      <c r="C15" s="27" t="s">
        <v>2</v>
      </c>
      <c r="D15" s="28">
        <v>10</v>
      </c>
      <c r="E15" s="29">
        <v>1</v>
      </c>
      <c r="F15" s="28">
        <v>2500</v>
      </c>
      <c r="G15" s="28">
        <f>PRODUCT(D15:F15)</f>
        <v>25000</v>
      </c>
    </row>
    <row r="16" spans="1:9" x14ac:dyDescent="0.3">
      <c r="A16" s="30"/>
      <c r="B16" s="20"/>
      <c r="C16" s="21"/>
      <c r="D16" s="21"/>
      <c r="E16" s="21"/>
      <c r="F16" s="31" t="s">
        <v>10</v>
      </c>
      <c r="G16" s="32">
        <f>SUM(G12:G15)</f>
        <v>127500</v>
      </c>
    </row>
    <row r="17" spans="1:7" x14ac:dyDescent="0.3">
      <c r="A17" s="30"/>
      <c r="B17" s="20"/>
      <c r="C17" s="21"/>
      <c r="D17" s="21"/>
      <c r="E17" s="21"/>
      <c r="F17" s="38"/>
      <c r="G17" s="34"/>
    </row>
    <row r="18" spans="1:7" x14ac:dyDescent="0.3">
      <c r="A18" s="76" t="s">
        <v>15</v>
      </c>
      <c r="B18" s="20"/>
      <c r="C18" s="21"/>
      <c r="D18" s="21"/>
      <c r="E18" s="21"/>
      <c r="F18" s="38"/>
      <c r="G18" s="34"/>
    </row>
    <row r="19" spans="1:7" ht="26" x14ac:dyDescent="0.3">
      <c r="A19" s="23" t="s">
        <v>44</v>
      </c>
      <c r="B19" s="24" t="s">
        <v>6</v>
      </c>
      <c r="C19" s="23" t="s">
        <v>0</v>
      </c>
      <c r="D19" s="23" t="s">
        <v>1</v>
      </c>
      <c r="E19" s="61" t="s">
        <v>14</v>
      </c>
      <c r="F19" s="23" t="s">
        <v>7</v>
      </c>
      <c r="G19" s="23" t="s">
        <v>8</v>
      </c>
    </row>
    <row r="20" spans="1:7" x14ac:dyDescent="0.3">
      <c r="A20" s="45">
        <v>1</v>
      </c>
      <c r="B20" s="26" t="s">
        <v>77</v>
      </c>
      <c r="C20" s="27" t="s">
        <v>2</v>
      </c>
      <c r="D20" s="28">
        <v>10</v>
      </c>
      <c r="E20" s="29">
        <v>0.5</v>
      </c>
      <c r="F20" s="28">
        <v>2500</v>
      </c>
      <c r="G20" s="28">
        <f>PRODUCT(D20:F20)</f>
        <v>12500</v>
      </c>
    </row>
    <row r="21" spans="1:7" x14ac:dyDescent="0.3">
      <c r="A21" s="30"/>
      <c r="B21" s="20"/>
      <c r="C21" s="21"/>
      <c r="D21" s="21"/>
      <c r="E21" s="21"/>
      <c r="F21" s="31" t="s">
        <v>10</v>
      </c>
      <c r="G21" s="32">
        <f>SUM(G20:G20)</f>
        <v>12500</v>
      </c>
    </row>
    <row r="22" spans="1:7" x14ac:dyDescent="0.3">
      <c r="A22" s="30"/>
      <c r="B22" s="20"/>
      <c r="C22" s="21"/>
      <c r="D22" s="21"/>
      <c r="E22" s="21"/>
      <c r="F22" s="38"/>
      <c r="G22" s="34"/>
    </row>
    <row r="23" spans="1:7" ht="13.5" customHeight="1" x14ac:dyDescent="0.3">
      <c r="A23" s="19" t="s">
        <v>27</v>
      </c>
      <c r="B23" s="20"/>
      <c r="C23" s="21"/>
      <c r="D23" s="21"/>
      <c r="E23" s="21"/>
      <c r="F23" s="21"/>
      <c r="G23" s="22"/>
    </row>
    <row r="24" spans="1:7" ht="23.25" customHeight="1" x14ac:dyDescent="0.3">
      <c r="A24" s="35" t="s">
        <v>5</v>
      </c>
      <c r="B24" s="35" t="s">
        <v>6</v>
      </c>
      <c r="C24" s="31" t="s">
        <v>0</v>
      </c>
      <c r="D24" s="42" t="s">
        <v>28</v>
      </c>
      <c r="E24" s="61" t="s">
        <v>14</v>
      </c>
      <c r="F24" s="31" t="s">
        <v>7</v>
      </c>
      <c r="G24" s="31" t="s">
        <v>8</v>
      </c>
    </row>
    <row r="25" spans="1:7" ht="13.5" customHeight="1" x14ac:dyDescent="0.3">
      <c r="A25" s="35"/>
      <c r="B25" s="35" t="s">
        <v>29</v>
      </c>
      <c r="C25" s="31"/>
      <c r="D25" s="31"/>
      <c r="E25" s="31"/>
      <c r="F25" s="31"/>
      <c r="G25" s="31"/>
    </row>
    <row r="26" spans="1:7" ht="13.5" customHeight="1" x14ac:dyDescent="0.3">
      <c r="A26" s="27">
        <v>1</v>
      </c>
      <c r="B26" s="43" t="s">
        <v>30</v>
      </c>
      <c r="C26" s="27" t="s">
        <v>2</v>
      </c>
      <c r="D26" s="28">
        <v>10</v>
      </c>
      <c r="E26" s="29">
        <v>0.5</v>
      </c>
      <c r="F26" s="28">
        <v>4000</v>
      </c>
      <c r="G26" s="28">
        <f>PRODUCT(D26:F26)</f>
        <v>20000</v>
      </c>
    </row>
    <row r="27" spans="1:7" ht="13.5" customHeight="1" x14ac:dyDescent="0.3">
      <c r="A27" s="27">
        <v>2</v>
      </c>
      <c r="B27" s="26" t="s">
        <v>84</v>
      </c>
      <c r="C27" s="27" t="s">
        <v>39</v>
      </c>
      <c r="D27" s="28">
        <f>D26*2*26</f>
        <v>520</v>
      </c>
      <c r="E27" s="29">
        <v>0.5</v>
      </c>
      <c r="F27" s="28">
        <v>15.65</v>
      </c>
      <c r="G27" s="28">
        <f>PRODUCT(D27:F27)</f>
        <v>4069</v>
      </c>
    </row>
    <row r="28" spans="1:7" ht="13.5" customHeight="1" x14ac:dyDescent="0.3">
      <c r="A28" s="37"/>
      <c r="B28" s="20"/>
      <c r="C28" s="21"/>
      <c r="D28" s="21"/>
      <c r="E28" s="44"/>
      <c r="F28" s="31" t="s">
        <v>10</v>
      </c>
      <c r="G28" s="32">
        <f>SUM(G26:G27)</f>
        <v>24069</v>
      </c>
    </row>
    <row r="29" spans="1:7" x14ac:dyDescent="0.3">
      <c r="A29" s="37"/>
      <c r="B29" s="20"/>
      <c r="C29" s="21"/>
      <c r="D29" s="21"/>
      <c r="E29" s="21"/>
      <c r="F29" s="21"/>
      <c r="G29" s="22"/>
    </row>
    <row r="30" spans="1:7" x14ac:dyDescent="0.3">
      <c r="A30" s="33" t="s">
        <v>60</v>
      </c>
      <c r="B30" s="20"/>
      <c r="C30" s="21"/>
      <c r="D30" s="21"/>
      <c r="E30" s="21"/>
      <c r="F30" s="21"/>
      <c r="G30" s="34"/>
    </row>
    <row r="31" spans="1:7" x14ac:dyDescent="0.3">
      <c r="A31" s="33" t="s">
        <v>64</v>
      </c>
      <c r="B31" s="20"/>
      <c r="C31" s="21"/>
      <c r="D31" s="21"/>
      <c r="E31" s="21"/>
      <c r="F31" s="21"/>
      <c r="G31" s="34"/>
    </row>
    <row r="32" spans="1:7" x14ac:dyDescent="0.3">
      <c r="A32" s="23" t="s">
        <v>44</v>
      </c>
      <c r="B32" s="24" t="s">
        <v>6</v>
      </c>
      <c r="C32" s="23" t="s">
        <v>0</v>
      </c>
      <c r="D32" s="23" t="s">
        <v>1</v>
      </c>
      <c r="E32" s="61"/>
      <c r="F32" s="23" t="s">
        <v>7</v>
      </c>
      <c r="G32" s="23" t="s">
        <v>8</v>
      </c>
    </row>
    <row r="33" spans="1:7" x14ac:dyDescent="0.3">
      <c r="A33" s="45">
        <v>1</v>
      </c>
      <c r="B33" s="26" t="s">
        <v>20</v>
      </c>
      <c r="C33" s="27" t="s">
        <v>61</v>
      </c>
      <c r="D33" s="28">
        <v>3</v>
      </c>
      <c r="E33" s="29"/>
      <c r="F33" s="28">
        <v>150</v>
      </c>
      <c r="G33" s="28">
        <f t="shared" ref="G33:G36" si="0">PRODUCT(D33:F33)</f>
        <v>450</v>
      </c>
    </row>
    <row r="34" spans="1:7" x14ac:dyDescent="0.3">
      <c r="A34" s="45">
        <v>2</v>
      </c>
      <c r="B34" s="26" t="s">
        <v>62</v>
      </c>
      <c r="C34" s="27" t="s">
        <v>3</v>
      </c>
      <c r="D34" s="28">
        <v>3</v>
      </c>
      <c r="E34" s="29"/>
      <c r="F34" s="28">
        <v>60</v>
      </c>
      <c r="G34" s="28">
        <f t="shared" si="0"/>
        <v>180</v>
      </c>
    </row>
    <row r="35" spans="1:7" x14ac:dyDescent="0.3">
      <c r="A35" s="45">
        <v>3</v>
      </c>
      <c r="B35" s="26" t="s">
        <v>63</v>
      </c>
      <c r="C35" s="27" t="s">
        <v>3</v>
      </c>
      <c r="D35" s="28">
        <v>3</v>
      </c>
      <c r="E35" s="28"/>
      <c r="F35" s="28">
        <v>40</v>
      </c>
      <c r="G35" s="28">
        <f t="shared" si="0"/>
        <v>120</v>
      </c>
    </row>
    <row r="36" spans="1:7" x14ac:dyDescent="0.3">
      <c r="A36" s="45">
        <v>4</v>
      </c>
      <c r="B36" s="26" t="s">
        <v>22</v>
      </c>
      <c r="C36" s="27" t="s">
        <v>3</v>
      </c>
      <c r="D36" s="28">
        <v>3</v>
      </c>
      <c r="E36" s="28"/>
      <c r="F36" s="28">
        <v>20</v>
      </c>
      <c r="G36" s="28">
        <f t="shared" si="0"/>
        <v>60</v>
      </c>
    </row>
    <row r="37" spans="1:7" x14ac:dyDescent="0.3">
      <c r="A37" s="33"/>
      <c r="B37" s="20"/>
      <c r="C37" s="21"/>
      <c r="D37" s="21"/>
      <c r="E37" s="21"/>
      <c r="F37" s="31" t="s">
        <v>10</v>
      </c>
      <c r="G37" s="32">
        <f>SUM(G33:G36)</f>
        <v>810</v>
      </c>
    </row>
    <row r="38" spans="1:7" x14ac:dyDescent="0.3">
      <c r="A38" s="33"/>
      <c r="B38" s="20"/>
      <c r="C38" s="21"/>
      <c r="D38" s="21"/>
      <c r="E38" s="21"/>
      <c r="F38" s="21"/>
      <c r="G38" s="34"/>
    </row>
    <row r="39" spans="1:7" x14ac:dyDescent="0.3">
      <c r="A39" s="33" t="s">
        <v>65</v>
      </c>
      <c r="B39" s="20"/>
      <c r="C39" s="21"/>
      <c r="D39" s="21"/>
      <c r="E39" s="21"/>
      <c r="F39" s="21"/>
      <c r="G39" s="34"/>
    </row>
    <row r="40" spans="1:7" x14ac:dyDescent="0.3">
      <c r="A40" s="23" t="s">
        <v>44</v>
      </c>
      <c r="B40" s="24" t="s">
        <v>6</v>
      </c>
      <c r="C40" s="23" t="s">
        <v>0</v>
      </c>
      <c r="D40" s="23" t="s">
        <v>1</v>
      </c>
      <c r="E40" s="61"/>
      <c r="F40" s="23" t="s">
        <v>7</v>
      </c>
      <c r="G40" s="23" t="s">
        <v>8</v>
      </c>
    </row>
    <row r="41" spans="1:7" x14ac:dyDescent="0.3">
      <c r="A41" s="45">
        <v>1</v>
      </c>
      <c r="B41" s="26" t="s">
        <v>107</v>
      </c>
      <c r="C41" s="27" t="s">
        <v>104</v>
      </c>
      <c r="D41" s="28">
        <v>1</v>
      </c>
      <c r="E41" s="29"/>
      <c r="F41" s="28">
        <v>1582.38</v>
      </c>
      <c r="G41" s="28">
        <f>PRODUCT(D41:F41)</f>
        <v>1582.38</v>
      </c>
    </row>
    <row r="42" spans="1:7" x14ac:dyDescent="0.3">
      <c r="A42" s="33"/>
      <c r="B42" s="20"/>
      <c r="C42" s="21"/>
      <c r="D42" s="21"/>
      <c r="E42" s="21"/>
      <c r="F42" s="31" t="s">
        <v>10</v>
      </c>
      <c r="G42" s="32">
        <f>SUM(G41:G41)</f>
        <v>1582.38</v>
      </c>
    </row>
    <row r="43" spans="1:7" x14ac:dyDescent="0.3">
      <c r="A43" s="33"/>
      <c r="B43" s="20"/>
      <c r="C43" s="21"/>
      <c r="D43" s="21"/>
      <c r="E43" s="21"/>
      <c r="F43" s="38"/>
      <c r="G43" s="34"/>
    </row>
    <row r="44" spans="1:7" x14ac:dyDescent="0.3">
      <c r="A44" s="33" t="s">
        <v>66</v>
      </c>
      <c r="B44" s="20"/>
      <c r="C44" s="21"/>
      <c r="D44" s="21"/>
      <c r="E44" s="21"/>
      <c r="F44" s="38"/>
      <c r="G44" s="34"/>
    </row>
    <row r="45" spans="1:7" x14ac:dyDescent="0.3">
      <c r="A45" s="23" t="s">
        <v>44</v>
      </c>
      <c r="B45" s="24" t="s">
        <v>6</v>
      </c>
      <c r="C45" s="23" t="s">
        <v>0</v>
      </c>
      <c r="D45" s="23" t="s">
        <v>1</v>
      </c>
      <c r="E45" s="61"/>
      <c r="F45" s="23" t="s">
        <v>7</v>
      </c>
      <c r="G45" s="23" t="s">
        <v>8</v>
      </c>
    </row>
    <row r="46" spans="1:7" x14ac:dyDescent="0.3">
      <c r="A46" s="45">
        <v>1</v>
      </c>
      <c r="B46" s="26" t="s">
        <v>73</v>
      </c>
      <c r="C46" s="27" t="s">
        <v>3</v>
      </c>
      <c r="D46" s="28">
        <v>1</v>
      </c>
      <c r="E46" s="29"/>
      <c r="F46" s="28">
        <v>250</v>
      </c>
      <c r="G46" s="28">
        <f>PRODUCT(D46:F46)</f>
        <v>250</v>
      </c>
    </row>
    <row r="47" spans="1:7" x14ac:dyDescent="0.3">
      <c r="A47" s="45">
        <v>2</v>
      </c>
      <c r="B47" s="26" t="s">
        <v>74</v>
      </c>
      <c r="C47" s="27" t="s">
        <v>3</v>
      </c>
      <c r="D47" s="28">
        <v>2</v>
      </c>
      <c r="E47" s="64"/>
      <c r="F47" s="28">
        <v>300</v>
      </c>
      <c r="G47" s="28">
        <f>PRODUCT(D47:F47)</f>
        <v>600</v>
      </c>
    </row>
    <row r="48" spans="1:7" x14ac:dyDescent="0.3">
      <c r="A48" s="45">
        <v>3</v>
      </c>
      <c r="B48" s="26" t="s">
        <v>75</v>
      </c>
      <c r="C48" s="27" t="s">
        <v>3</v>
      </c>
      <c r="D48" s="28">
        <v>2</v>
      </c>
      <c r="E48" s="64"/>
      <c r="F48" s="28">
        <v>250</v>
      </c>
      <c r="G48" s="28">
        <f>PRODUCT(D48:F48)</f>
        <v>500</v>
      </c>
    </row>
    <row r="49" spans="1:7" x14ac:dyDescent="0.3">
      <c r="A49" s="45">
        <v>4</v>
      </c>
      <c r="B49" s="26" t="s">
        <v>76</v>
      </c>
      <c r="C49" s="27" t="s">
        <v>3</v>
      </c>
      <c r="D49" s="28">
        <v>1</v>
      </c>
      <c r="E49" s="64"/>
      <c r="F49" s="28">
        <v>40</v>
      </c>
      <c r="G49" s="28">
        <f>PRODUCT(D49:F49)</f>
        <v>40</v>
      </c>
    </row>
    <row r="50" spans="1:7" x14ac:dyDescent="0.3">
      <c r="A50" s="33"/>
      <c r="B50" s="20"/>
      <c r="C50" s="21"/>
      <c r="D50" s="21"/>
      <c r="E50" s="21"/>
      <c r="F50" s="31" t="s">
        <v>10</v>
      </c>
      <c r="G50" s="32">
        <f>SUM(G46:G49)</f>
        <v>1390</v>
      </c>
    </row>
    <row r="51" spans="1:7" x14ac:dyDescent="0.3">
      <c r="A51" s="33"/>
      <c r="B51" s="20"/>
      <c r="C51" s="21"/>
      <c r="D51" s="21"/>
      <c r="E51" s="21"/>
      <c r="F51" s="38"/>
      <c r="G51" s="34"/>
    </row>
    <row r="52" spans="1:7" x14ac:dyDescent="0.3">
      <c r="A52" s="33" t="s">
        <v>67</v>
      </c>
      <c r="B52" s="20"/>
      <c r="C52" s="21"/>
      <c r="D52" s="21"/>
      <c r="E52" s="21"/>
      <c r="F52" s="21"/>
      <c r="G52" s="34"/>
    </row>
    <row r="53" spans="1:7" x14ac:dyDescent="0.3">
      <c r="A53" s="33" t="s">
        <v>68</v>
      </c>
      <c r="B53" s="20"/>
      <c r="C53" s="21"/>
      <c r="D53" s="21"/>
      <c r="E53" s="21"/>
      <c r="F53" s="21"/>
      <c r="G53" s="34"/>
    </row>
    <row r="54" spans="1:7" x14ac:dyDescent="0.3">
      <c r="A54" s="23" t="s">
        <v>44</v>
      </c>
      <c r="B54" s="24" t="s">
        <v>6</v>
      </c>
      <c r="C54" s="23" t="s">
        <v>0</v>
      </c>
      <c r="D54" s="23" t="s">
        <v>1</v>
      </c>
      <c r="E54" s="61" t="s">
        <v>82</v>
      </c>
      <c r="F54" s="23" t="s">
        <v>7</v>
      </c>
      <c r="G54" s="23" t="s">
        <v>8</v>
      </c>
    </row>
    <row r="55" spans="1:7" x14ac:dyDescent="0.3">
      <c r="A55" s="27">
        <v>1</v>
      </c>
      <c r="B55" s="26" t="s">
        <v>96</v>
      </c>
      <c r="C55" s="27" t="s">
        <v>3</v>
      </c>
      <c r="D55" s="28">
        <v>1</v>
      </c>
      <c r="E55" s="28">
        <v>10</v>
      </c>
      <c r="F55" s="28">
        <v>700</v>
      </c>
      <c r="G55" s="28">
        <f t="shared" ref="G55:G57" si="1">PRODUCT(D55:F55)</f>
        <v>7000</v>
      </c>
    </row>
    <row r="56" spans="1:7" x14ac:dyDescent="0.3">
      <c r="A56" s="27">
        <v>2</v>
      </c>
      <c r="B56" s="26" t="s">
        <v>97</v>
      </c>
      <c r="C56" s="27" t="s">
        <v>3</v>
      </c>
      <c r="D56" s="28">
        <v>1</v>
      </c>
      <c r="E56" s="28">
        <v>10</v>
      </c>
      <c r="F56" s="28">
        <v>700</v>
      </c>
      <c r="G56" s="28">
        <f t="shared" si="1"/>
        <v>7000</v>
      </c>
    </row>
    <row r="57" spans="1:7" x14ac:dyDescent="0.3">
      <c r="A57" s="27">
        <v>3</v>
      </c>
      <c r="B57" s="26" t="s">
        <v>25</v>
      </c>
      <c r="C57" s="27" t="s">
        <v>3</v>
      </c>
      <c r="D57" s="28">
        <v>100</v>
      </c>
      <c r="E57" s="28" t="s">
        <v>19</v>
      </c>
      <c r="F57" s="28">
        <v>4.5</v>
      </c>
      <c r="G57" s="28">
        <f t="shared" si="1"/>
        <v>450</v>
      </c>
    </row>
    <row r="58" spans="1:7" x14ac:dyDescent="0.3">
      <c r="A58" s="27">
        <v>4</v>
      </c>
      <c r="B58" s="26" t="s">
        <v>72</v>
      </c>
      <c r="C58" s="27" t="s">
        <v>3</v>
      </c>
      <c r="D58" s="28">
        <v>1</v>
      </c>
      <c r="E58" s="28" t="s">
        <v>19</v>
      </c>
      <c r="F58" s="28">
        <v>1500</v>
      </c>
      <c r="G58" s="28">
        <f t="shared" ref="G58" si="2">PRODUCT(D58:F58)</f>
        <v>1500</v>
      </c>
    </row>
    <row r="59" spans="1:7" x14ac:dyDescent="0.3">
      <c r="A59" s="45">
        <v>5</v>
      </c>
      <c r="B59" s="26" t="s">
        <v>70</v>
      </c>
      <c r="C59" s="27" t="s">
        <v>69</v>
      </c>
      <c r="D59" s="28">
        <v>1</v>
      </c>
      <c r="E59" s="64" t="s">
        <v>19</v>
      </c>
      <c r="F59" s="28">
        <v>1000</v>
      </c>
      <c r="G59" s="28">
        <f t="shared" ref="G59:G60" si="3">PRODUCT(D59:F59)</f>
        <v>1000</v>
      </c>
    </row>
    <row r="60" spans="1:7" x14ac:dyDescent="0.3">
      <c r="A60" s="45">
        <v>6</v>
      </c>
      <c r="B60" s="26" t="s">
        <v>71</v>
      </c>
      <c r="C60" s="27" t="s">
        <v>4</v>
      </c>
      <c r="D60" s="28">
        <v>1</v>
      </c>
      <c r="E60" s="72" t="s">
        <v>19</v>
      </c>
      <c r="F60" s="28">
        <v>1500</v>
      </c>
      <c r="G60" s="28">
        <f t="shared" si="3"/>
        <v>1500</v>
      </c>
    </row>
    <row r="61" spans="1:7" x14ac:dyDescent="0.3">
      <c r="A61" s="103"/>
      <c r="B61" s="104"/>
      <c r="C61" s="105"/>
      <c r="D61" s="106"/>
      <c r="E61" s="107"/>
      <c r="F61" s="31" t="s">
        <v>10</v>
      </c>
      <c r="G61" s="32">
        <f>SUM(G55:G60)</f>
        <v>18450</v>
      </c>
    </row>
    <row r="62" spans="1:7" x14ac:dyDescent="0.3">
      <c r="A62" s="103"/>
      <c r="B62" s="104"/>
      <c r="C62" s="105"/>
      <c r="D62" s="106"/>
      <c r="E62" s="107"/>
      <c r="F62" s="106"/>
      <c r="G62" s="106"/>
    </row>
    <row r="63" spans="1:7" x14ac:dyDescent="0.3">
      <c r="A63" s="33"/>
      <c r="B63" s="20"/>
      <c r="C63" s="21"/>
      <c r="D63" s="21"/>
      <c r="E63" s="21"/>
      <c r="F63" s="21"/>
      <c r="G63" s="34"/>
    </row>
    <row r="64" spans="1:7" x14ac:dyDescent="0.3">
      <c r="A64" s="33"/>
      <c r="B64" s="20"/>
      <c r="C64" s="21"/>
      <c r="D64" s="21"/>
      <c r="E64" s="21"/>
      <c r="F64" s="21"/>
      <c r="G64" s="34"/>
    </row>
  </sheetData>
  <mergeCells count="4">
    <mergeCell ref="A1:G1"/>
    <mergeCell ref="B2:G2"/>
    <mergeCell ref="C3:D3"/>
    <mergeCell ref="F3:G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GS</vt:lpstr>
      <vt:lpstr>GL</vt:lpstr>
      <vt:lpstr>---</vt:lpstr>
      <vt:lpstr>GGP</vt:lpstr>
      <vt:lpstr>'---'!Área_de_impresión</vt:lpstr>
      <vt:lpstr>GGP!Área_de_impresión</vt:lpstr>
      <vt:lpstr>GL!Área_de_impresión</vt:lpstr>
      <vt:lpstr>GS!Área_de_impresión</vt:lpstr>
      <vt:lpstr>GGP!Títulos_a_imprimir</vt:lpstr>
      <vt:lpstr>GS!Títulos_a_imprimir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Miriam</dc:creator>
  <cp:lastModifiedBy>Usuario</cp:lastModifiedBy>
  <cp:lastPrinted>2024-11-22T16:41:08Z</cp:lastPrinted>
  <dcterms:created xsi:type="dcterms:W3CDTF">2012-05-04T14:58:41Z</dcterms:created>
  <dcterms:modified xsi:type="dcterms:W3CDTF">2026-04-10T16:47:48Z</dcterms:modified>
</cp:coreProperties>
</file>